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MO_VRU_VTUGeneral/Shared Documents/Procurement, Commissioning and Grants/Programmes/Children and Young People/Hospital Based Youth Work Learning Partner/05 Bidder Pack/"/>
    </mc:Choice>
  </mc:AlternateContent>
  <xr:revisionPtr revIDLastSave="0" documentId="8_{78227AB8-2AD6-4C46-B900-2A3303DBB5A0}" xr6:coauthVersionLast="47" xr6:coauthVersionMax="47" xr10:uidLastSave="{00000000-0000-0000-0000-000000000000}"/>
  <bookViews>
    <workbookView xWindow="-98" yWindow="-98" windowWidth="21795" windowHeight="13996" firstSheet="4" activeTab="9" xr2:uid="{00000000-000D-0000-FFFF-FFFF00000000}"/>
  </bookViews>
  <sheets>
    <sheet name="1. Overview - A&amp;E" sheetId="5" r:id="rId1"/>
    <sheet name="2. Referrals and Starts - A&amp;E" sheetId="6" r:id="rId2"/>
    <sheet name="3. Closures -  A&amp;E" sheetId="7" r:id="rId3"/>
    <sheet name="4. Follow-Ups -  A&amp;E" sheetId="8" r:id="rId4"/>
    <sheet name="5. Case studies -  A&amp;E" sheetId="9" r:id="rId5"/>
    <sheet name="1. Overview - MTC" sheetId="10" r:id="rId6"/>
    <sheet name="2. Referrals and Starts - MTC" sheetId="11" r:id="rId7"/>
    <sheet name="3. Closures - MTC" sheetId="12" r:id="rId8"/>
    <sheet name="4. Follow-Ups - MTC" sheetId="13" r:id="rId9"/>
    <sheet name="5. Case studies - MTC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33" roundtripDataSignature="AMtx7mjvR6WqG8sLAj7uXSLXSfNq/I0B4w=="/>
    </ext>
  </extLst>
</workbook>
</file>

<file path=xl/calcChain.xml><?xml version="1.0" encoding="utf-8"?>
<calcChain xmlns="http://schemas.openxmlformats.org/spreadsheetml/2006/main">
  <c r="O108" i="11" l="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68" i="11"/>
  <c r="O67" i="11"/>
  <c r="O66" i="11"/>
  <c r="O65" i="11"/>
  <c r="O64" i="11"/>
  <c r="O62" i="11"/>
  <c r="O61" i="11"/>
  <c r="O60" i="11"/>
  <c r="O59" i="11"/>
  <c r="O58" i="11"/>
  <c r="O57" i="11"/>
  <c r="O55" i="11"/>
  <c r="O54" i="11"/>
  <c r="O53" i="11"/>
  <c r="O52" i="11"/>
  <c r="O50" i="11"/>
  <c r="O49" i="11"/>
  <c r="O48" i="11"/>
  <c r="O47" i="11"/>
  <c r="O46" i="11"/>
  <c r="O45" i="11"/>
  <c r="O44" i="11"/>
  <c r="N16" i="11"/>
  <c r="O16" i="11" s="1"/>
  <c r="L16" i="11"/>
  <c r="K16" i="11"/>
  <c r="J16" i="11"/>
  <c r="I16" i="11"/>
  <c r="H16" i="11"/>
  <c r="G16" i="11"/>
  <c r="F16" i="11"/>
  <c r="D16" i="11"/>
  <c r="C16" i="11"/>
  <c r="B16" i="11"/>
  <c r="O15" i="11"/>
  <c r="O14" i="11"/>
  <c r="O13" i="11"/>
  <c r="O12" i="11"/>
  <c r="O11" i="11"/>
  <c r="O10" i="11"/>
  <c r="O9" i="11"/>
  <c r="O8" i="11"/>
  <c r="O7" i="11"/>
  <c r="O6" i="11"/>
  <c r="N108" i="6"/>
  <c r="O108" i="6" s="1"/>
  <c r="M108" i="6"/>
  <c r="L108" i="6"/>
  <c r="K108" i="6"/>
  <c r="J108" i="6"/>
  <c r="I108" i="6"/>
  <c r="H108" i="6"/>
  <c r="G108" i="6"/>
  <c r="F108" i="6"/>
  <c r="D108" i="6"/>
  <c r="C108" i="6"/>
  <c r="B108" i="6"/>
  <c r="O107" i="6"/>
  <c r="O106" i="6"/>
  <c r="O105" i="6"/>
  <c r="O104" i="6"/>
  <c r="O103" i="6"/>
  <c r="O102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O77" i="6"/>
  <c r="O76" i="6"/>
  <c r="O75" i="6"/>
  <c r="O74" i="6"/>
  <c r="O73" i="6"/>
  <c r="O68" i="6"/>
  <c r="O67" i="6"/>
  <c r="O66" i="6"/>
  <c r="O65" i="6"/>
  <c r="O64" i="6"/>
  <c r="O62" i="6"/>
  <c r="O61" i="6"/>
  <c r="O60" i="6"/>
  <c r="O59" i="6"/>
  <c r="O58" i="6"/>
  <c r="O57" i="6"/>
  <c r="O55" i="6"/>
  <c r="O54" i="6"/>
  <c r="O53" i="6"/>
  <c r="O52" i="6"/>
  <c r="O50" i="6"/>
  <c r="O49" i="6"/>
  <c r="O48" i="6"/>
  <c r="O47" i="6"/>
  <c r="O46" i="6"/>
  <c r="O45" i="6"/>
  <c r="O44" i="6"/>
  <c r="O17" i="6"/>
  <c r="N16" i="6"/>
  <c r="O16" i="6" s="1"/>
  <c r="M16" i="6"/>
  <c r="L16" i="6"/>
  <c r="K16" i="6"/>
  <c r="J16" i="6"/>
  <c r="I16" i="6"/>
  <c r="H16" i="6"/>
  <c r="G16" i="6"/>
  <c r="F16" i="6"/>
  <c r="D16" i="6"/>
  <c r="C16" i="6"/>
  <c r="B16" i="6"/>
  <c r="O15" i="6"/>
  <c r="O14" i="6"/>
  <c r="O13" i="6"/>
  <c r="O12" i="6"/>
  <c r="O11" i="6"/>
  <c r="O10" i="6"/>
  <c r="O9" i="6"/>
  <c r="O8" i="6"/>
  <c r="O7" i="6"/>
  <c r="O6" i="6"/>
</calcChain>
</file>

<file path=xl/sharedStrings.xml><?xml version="1.0" encoding="utf-8"?>
<sst xmlns="http://schemas.openxmlformats.org/spreadsheetml/2006/main" count="703" uniqueCount="214">
  <si>
    <t>Project</t>
  </si>
  <si>
    <t xml:space="preserve">Embedded Accident and Emergency Youth Work Service / Major Trauma Centre </t>
  </si>
  <si>
    <t>Quarter/Year</t>
  </si>
  <si>
    <t>1.1 Total number of new referrals this Quarter</t>
  </si>
  <si>
    <t xml:space="preserve">1.2 Number of new young people engaging this quarter </t>
  </si>
  <si>
    <t>1.3 Total number of young people engaging this quarter</t>
  </si>
  <si>
    <t>1.4 Overview narrative</t>
  </si>
  <si>
    <t xml:space="preserve">1.6 Knowledge and Awareness Raising </t>
  </si>
  <si>
    <t xml:space="preserve">YTD </t>
  </si>
  <si>
    <t>Last 
quarter</t>
  </si>
  <si>
    <t>Current 
quarter</t>
  </si>
  <si>
    <t>Number of training sessions delivered to hospital staff</t>
  </si>
  <si>
    <t>Number of hospital staff receiving training/engagement.</t>
  </si>
  <si>
    <t>Number of hospital staff feeling more confident in safeguarding/service as a result of training.</t>
  </si>
  <si>
    <t>No.  of other stakeholders receiving training/engagement</t>
  </si>
  <si>
    <t>No. of other stakeholders feeling more confident in safeguarding/service as a result of training.</t>
  </si>
  <si>
    <t>1.7 Summary of Training Delivered this Quarter</t>
  </si>
  <si>
    <t>1.8 Strategic developments</t>
  </si>
  <si>
    <t>1.9 Issues to raise with MOPAC</t>
  </si>
  <si>
    <t xml:space="preserve">Referral source summary </t>
  </si>
  <si>
    <t>2.1 Throughput &amp; engagement</t>
  </si>
  <si>
    <t>Number of young people eligible for the service</t>
  </si>
  <si>
    <t>Number of eligible who were contactable</t>
  </si>
  <si>
    <t>Number of contactable who were offered the service</t>
  </si>
  <si>
    <t>Number of those contacted who engaged with the service</t>
  </si>
  <si>
    <t>Current
quarter</t>
  </si>
  <si>
    <t>% of those eligible and contactable</t>
  </si>
  <si>
    <t>Violence with a weapon</t>
  </si>
  <si>
    <t>Violence without a weapon</t>
  </si>
  <si>
    <t>Gunshot</t>
  </si>
  <si>
    <t>Knife wound</t>
  </si>
  <si>
    <t>Anger issues</t>
  </si>
  <si>
    <t>Self harm/suicidality</t>
  </si>
  <si>
    <t>CCE</t>
  </si>
  <si>
    <t>CSE</t>
  </si>
  <si>
    <t>Non violent incident</t>
  </si>
  <si>
    <t>Sexual assault</t>
  </si>
  <si>
    <t>Total</t>
  </si>
  <si>
    <t>Total number who were contacted within 10 days</t>
  </si>
  <si>
    <t>2.2 Safety plans completed</t>
  </si>
  <si>
    <t>Initial safety planning (Non consenting)</t>
  </si>
  <si>
    <t>Initial safety planning (Consenting)</t>
  </si>
  <si>
    <t xml:space="preserve">2.3 Total number of risk assessments carried out </t>
  </si>
  <si>
    <t>YTD</t>
  </si>
  <si>
    <t>Last quarter</t>
  </si>
  <si>
    <t>Current quarter</t>
  </si>
  <si>
    <t xml:space="preserve">2.4 Risk Assessment Scores - start assessments </t>
  </si>
  <si>
    <t>Risk of harm to others High</t>
  </si>
  <si>
    <t>Risk of harm to others Medium</t>
  </si>
  <si>
    <t>Risk of harm to others Low</t>
  </si>
  <si>
    <t>Risk of harm from others High</t>
  </si>
  <si>
    <t>Risk of harm from others Medium</t>
  </si>
  <si>
    <t>Risk of harm from others Low</t>
  </si>
  <si>
    <t>Risk to self High</t>
  </si>
  <si>
    <t>Risk to self Medium</t>
  </si>
  <si>
    <t>Risk to self Low</t>
  </si>
  <si>
    <t xml:space="preserve">Not assessed </t>
  </si>
  <si>
    <t>2.5 Throughput &amp; engagement - demographic</t>
  </si>
  <si>
    <t>% of those who engaged with service</t>
  </si>
  <si>
    <t xml:space="preserve">Ethnicity </t>
  </si>
  <si>
    <t>Asian/ Asian British (including Chinese, Indian, Pakistani, Bangladeshi and any other Asian background)</t>
  </si>
  <si>
    <t>Black/  African / Caribbean / Black British</t>
  </si>
  <si>
    <t>Mixed/ Multiple Ethnic Groups</t>
  </si>
  <si>
    <t>White British (English, Welsh, Scottish, N Irish)</t>
  </si>
  <si>
    <t>White European</t>
  </si>
  <si>
    <t>Other Ethnic Group (including Arab)</t>
  </si>
  <si>
    <t>Not Recorded/ Not Given</t>
  </si>
  <si>
    <t>% of eligible and contactable</t>
  </si>
  <si>
    <t>Gender</t>
  </si>
  <si>
    <t>Male</t>
  </si>
  <si>
    <t>Female</t>
  </si>
  <si>
    <t xml:space="preserve">Other </t>
  </si>
  <si>
    <t xml:space="preserve">Age Categories </t>
  </si>
  <si>
    <t>11 to 14</t>
  </si>
  <si>
    <t xml:space="preserve">15 to 17 </t>
  </si>
  <si>
    <t xml:space="preserve">18 to 22 </t>
  </si>
  <si>
    <t xml:space="preserve">23-25 </t>
  </si>
  <si>
    <t xml:space="preserve">other </t>
  </si>
  <si>
    <t xml:space="preserve">Disability </t>
  </si>
  <si>
    <t>Physical disability</t>
  </si>
  <si>
    <t>Mental health need</t>
  </si>
  <si>
    <t>Learning difficulties</t>
  </si>
  <si>
    <t xml:space="preserve">2.6 Throughput &amp; engagement - location </t>
  </si>
  <si>
    <t>Borough</t>
  </si>
  <si>
    <t xml:space="preserve">Barking &amp; Dagenham </t>
  </si>
  <si>
    <t xml:space="preserve">Barnet </t>
  </si>
  <si>
    <t xml:space="preserve">Bexley </t>
  </si>
  <si>
    <t xml:space="preserve">Brent </t>
  </si>
  <si>
    <t xml:space="preserve">Bromley </t>
  </si>
  <si>
    <t xml:space="preserve">Camden </t>
  </si>
  <si>
    <t xml:space="preserve">Croydon </t>
  </si>
  <si>
    <t xml:space="preserve">Ealing </t>
  </si>
  <si>
    <t xml:space="preserve">Enfield </t>
  </si>
  <si>
    <t xml:space="preserve">Greenwich </t>
  </si>
  <si>
    <t xml:space="preserve">Hackney </t>
  </si>
  <si>
    <t xml:space="preserve">Hammersmith &amp; Fulham </t>
  </si>
  <si>
    <t xml:space="preserve">Haringey </t>
  </si>
  <si>
    <t xml:space="preserve">Harrow </t>
  </si>
  <si>
    <t xml:space="preserve">Havering </t>
  </si>
  <si>
    <t xml:space="preserve">Hillingdon </t>
  </si>
  <si>
    <t xml:space="preserve">Hounslow </t>
  </si>
  <si>
    <t xml:space="preserve">Islington </t>
  </si>
  <si>
    <t xml:space="preserve">Kensington &amp; Chelsea </t>
  </si>
  <si>
    <t xml:space="preserve">Kingston </t>
  </si>
  <si>
    <t xml:space="preserve">Lambeth </t>
  </si>
  <si>
    <t xml:space="preserve">Lewisham </t>
  </si>
  <si>
    <t xml:space="preserve">Merton </t>
  </si>
  <si>
    <t xml:space="preserve">Newham </t>
  </si>
  <si>
    <t xml:space="preserve">Redbridge </t>
  </si>
  <si>
    <t>Richmond</t>
  </si>
  <si>
    <t xml:space="preserve">Southwark </t>
  </si>
  <si>
    <t xml:space="preserve">Sutton </t>
  </si>
  <si>
    <t xml:space="preserve">Tower Hamlets </t>
  </si>
  <si>
    <t xml:space="preserve">Waltham Forest </t>
  </si>
  <si>
    <t>Wandsworth</t>
  </si>
  <si>
    <t xml:space="preserve">Westminster </t>
  </si>
  <si>
    <t>Rest of UK</t>
  </si>
  <si>
    <t>No Fixed Abode</t>
  </si>
  <si>
    <t>Unknown</t>
  </si>
  <si>
    <t>Totals</t>
  </si>
  <si>
    <t>2.7 Reason(s) for presentation at hospital</t>
  </si>
  <si>
    <t xml:space="preserve">Current quarter </t>
  </si>
  <si>
    <t xml:space="preserve">Mental Health </t>
  </si>
  <si>
    <t>Assault</t>
  </si>
  <si>
    <t>Accident</t>
  </si>
  <si>
    <t>Wound care</t>
  </si>
  <si>
    <t>Substance</t>
  </si>
  <si>
    <t>Illness</t>
  </si>
  <si>
    <t>Outpatients appointment</t>
  </si>
  <si>
    <t>Other</t>
  </si>
  <si>
    <t>No hospital presentation</t>
  </si>
  <si>
    <t>2.7 Statutory Services</t>
  </si>
  <si>
    <t>Young Person engaged with Statutory Services</t>
  </si>
  <si>
    <t>Under 18</t>
  </si>
  <si>
    <t>Over 18</t>
  </si>
  <si>
    <t>Young Person known but not engaged with Statutory Services</t>
  </si>
  <si>
    <t>Young Person prevously known, but case now closed</t>
  </si>
  <si>
    <t>Young Person not known to Statutory Services</t>
  </si>
  <si>
    <t>Did not disclose/Not recorded</t>
  </si>
  <si>
    <t>Existing Statutory involvement</t>
  </si>
  <si>
    <t>Social Services</t>
  </si>
  <si>
    <t>CAMHS</t>
  </si>
  <si>
    <t>Drug/Alcohol Services</t>
  </si>
  <si>
    <t>Education services</t>
  </si>
  <si>
    <t>Adult probation</t>
  </si>
  <si>
    <t>Youth Offending Teams</t>
  </si>
  <si>
    <t>Not known</t>
  </si>
  <si>
    <t xml:space="preserve">Overview: </t>
  </si>
  <si>
    <t xml:space="preserve">Total number of cases closed </t>
  </si>
  <si>
    <t>Maximum level of engagement at case closure</t>
  </si>
  <si>
    <t>Initial safety planning (Non consenting) / Signposting</t>
  </si>
  <si>
    <t>Disengaged during intervention</t>
  </si>
  <si>
    <t>Completed planned intervention</t>
  </si>
  <si>
    <t>Time case open</t>
  </si>
  <si>
    <t>&lt;1 week</t>
  </si>
  <si>
    <t>1 week -  month</t>
  </si>
  <si>
    <t>1 month - 3 months</t>
  </si>
  <si>
    <t xml:space="preserve">3 months - 6 months </t>
  </si>
  <si>
    <t>6 months +</t>
  </si>
  <si>
    <t xml:space="preserve">Average length of days on closed cases </t>
  </si>
  <si>
    <t xml:space="preserve">Risk Assessment score changes on closure </t>
  </si>
  <si>
    <t>% change per assessment category</t>
  </si>
  <si>
    <t>Number of yp with baseline and end assessment scores per category</t>
  </si>
  <si>
    <t>Assessment category</t>
  </si>
  <si>
    <t>Risk Increasing</t>
  </si>
  <si>
    <t xml:space="preserve">Risk Maintaining </t>
  </si>
  <si>
    <t>Risk Reducing</t>
  </si>
  <si>
    <t xml:space="preserve">Risk of harms to others </t>
  </si>
  <si>
    <t xml:space="preserve">Risk of harm from others </t>
  </si>
  <si>
    <t xml:space="preserve">Risk of harm to self </t>
  </si>
  <si>
    <t>Outcomes (MTC only) - End Assessment (new risk assessment)</t>
  </si>
  <si>
    <t>Risk of young person experiencing further harm</t>
  </si>
  <si>
    <t>Risk of young person participating in further harm</t>
  </si>
  <si>
    <t>Risk of exploitation (criminal, sexual, grooming)</t>
  </si>
  <si>
    <t>Risk of young person experiencing criminal behaviour</t>
  </si>
  <si>
    <t>Risk of young person participating in further criminal behaviour</t>
  </si>
  <si>
    <t>Risk of young person continuing a lifestyle that exposes them to further injury</t>
  </si>
  <si>
    <t>Risk of young person not engaging in education, employment, or training (NEET)</t>
  </si>
  <si>
    <t>Risk of young person not maintaining positive relationships with family</t>
  </si>
  <si>
    <t>Risk of young person not willing to engage with other services</t>
  </si>
  <si>
    <t>Risk of young person not being able to identify escalating problems</t>
  </si>
  <si>
    <t>Risk of harms to others</t>
  </si>
  <si>
    <t>Risk of harm from others</t>
  </si>
  <si>
    <t>Risk of harm to self</t>
  </si>
  <si>
    <t>Safety Plan scaling question: How safe do you feel right now?</t>
  </si>
  <si>
    <t xml:space="preserve">Third Party Verification (MTCs only </t>
  </si>
  <si>
    <t>Number of young people</t>
  </si>
  <si>
    <t>Positive Third Party Verification (no new offending)</t>
  </si>
  <si>
    <t>Negative Third Party Verification (has committed new offence)</t>
  </si>
  <si>
    <t>No Third Party Verification obtained</t>
  </si>
  <si>
    <t>Number of cases that included onward referrals to other agencies</t>
  </si>
  <si>
    <t>ETE/Education Services</t>
  </si>
  <si>
    <t>Health</t>
  </si>
  <si>
    <t>Accommodation</t>
  </si>
  <si>
    <t>Other Victim Services e.g. LVWS, LGE</t>
  </si>
  <si>
    <t>Other VCSE sector</t>
  </si>
  <si>
    <t>Safety (A&amp;E only)</t>
  </si>
  <si>
    <t>No of young people feeling service has improved their feelings of  safety.</t>
  </si>
  <si>
    <t xml:space="preserve">No. of young people feeling service has improved relationships (with friends, family, youth workers). </t>
  </si>
  <si>
    <t>Total number of follow-ups this Quarter</t>
  </si>
  <si>
    <t>Risk assessment score changes on follow up</t>
  </si>
  <si>
    <t>Outcomes (MTC only) - Six month follow up assessment (new risk assessment)</t>
  </si>
  <si>
    <t>Third Party Verification (MTCs only)</t>
  </si>
  <si>
    <t xml:space="preserve">Redthread - Homerton Site </t>
  </si>
  <si>
    <t>Quarter 4: July- September 2022</t>
  </si>
  <si>
    <t>1.5 Resources</t>
  </si>
  <si>
    <t>Narrative - what went well, what could have been improved</t>
  </si>
  <si>
    <t xml:space="preserve">Learning to take forward </t>
  </si>
  <si>
    <t xml:space="preserve">Any other notes </t>
  </si>
  <si>
    <t xml:space="preserve">Redthread Organisation - KCH Site </t>
  </si>
  <si>
    <t>Quarter: Q4 2022/2023</t>
  </si>
  <si>
    <t>1 Team Leader, 3 Youth Workers, 1 Programme Co-ordinator</t>
  </si>
  <si>
    <t>[redacted]</t>
  </si>
  <si>
    <t xml:space="preserve"> 
[redacted]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</si>
</sst>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Arial"/>
      <scheme val="minor"/>
    </font>
    <font>
      <b/>
      <sz val="9"/>
      <color theme="0"/>
      <name val="Arial"/>
    </font>
    <font>
      <sz val="11"/>
      <name val="Arial"/>
    </font>
    <font>
      <b/>
      <sz val="9"/>
      <color theme="1"/>
      <name val="Arial"/>
    </font>
    <font>
      <sz val="9"/>
      <color theme="1"/>
      <name val="Arial"/>
    </font>
    <font>
      <sz val="12"/>
      <color rgb="FF000000"/>
      <name val="Calibri"/>
    </font>
    <font>
      <b/>
      <sz val="9"/>
      <color rgb="FFFFFFFF"/>
      <name val="Arial"/>
    </font>
    <font>
      <sz val="11"/>
      <color theme="1"/>
      <name val="Arial"/>
    </font>
    <font>
      <sz val="11"/>
      <color theme="1"/>
      <name val="Calibri"/>
    </font>
    <font>
      <b/>
      <sz val="11"/>
      <color theme="0"/>
      <name val="Calibri"/>
    </font>
    <font>
      <b/>
      <sz val="11"/>
      <color theme="1"/>
      <name val="Calibri"/>
    </font>
    <font>
      <sz val="11"/>
      <color rgb="FF000000"/>
      <name val="Calibri"/>
    </font>
    <font>
      <sz val="9"/>
      <color rgb="FF000000"/>
      <name val="Arial"/>
    </font>
    <font>
      <sz val="11"/>
      <color theme="0"/>
      <name val="Calibri"/>
    </font>
    <font>
      <sz val="11"/>
      <color rgb="FF222222"/>
      <name val="Calibri"/>
    </font>
    <font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8">
    <xf numFmtId="0" fontId="0" fillId="0" borderId="0" xfId="0"/>
    <xf numFmtId="9" fontId="4" fillId="0" borderId="9" xfId="0" applyNumberFormat="1" applyFont="1" applyBorder="1"/>
    <xf numFmtId="0" fontId="6" fillId="2" borderId="39" xfId="0" applyFont="1" applyFill="1" applyBorder="1" applyAlignment="1">
      <alignment wrapText="1"/>
    </xf>
    <xf numFmtId="9" fontId="8" fillId="0" borderId="0" xfId="0" applyNumberFormat="1" applyFont="1"/>
    <xf numFmtId="0" fontId="8" fillId="0" borderId="0" xfId="0" applyFont="1"/>
    <xf numFmtId="0" fontId="6" fillId="2" borderId="36" xfId="0" applyFont="1" applyFill="1" applyBorder="1"/>
    <xf numFmtId="0" fontId="6" fillId="2" borderId="31" xfId="0" applyFont="1" applyFill="1" applyBorder="1"/>
    <xf numFmtId="0" fontId="8" fillId="0" borderId="19" xfId="0" applyFont="1" applyBorder="1"/>
    <xf numFmtId="0" fontId="6" fillId="2" borderId="45" xfId="0" applyFont="1" applyFill="1" applyBorder="1" applyAlignment="1">
      <alignment wrapText="1"/>
    </xf>
    <xf numFmtId="0" fontId="3" fillId="0" borderId="44" xfId="0" applyFont="1" applyBorder="1" applyAlignment="1">
      <alignment horizontal="center"/>
    </xf>
    <xf numFmtId="0" fontId="6" fillId="2" borderId="30" xfId="0" applyFont="1" applyFill="1" applyBorder="1" applyAlignment="1">
      <alignment wrapText="1"/>
    </xf>
    <xf numFmtId="0" fontId="3" fillId="0" borderId="46" xfId="0" applyFont="1" applyBorder="1" applyAlignment="1">
      <alignment horizontal="center"/>
    </xf>
    <xf numFmtId="0" fontId="6" fillId="2" borderId="31" xfId="0" applyFont="1" applyFill="1" applyBorder="1" applyAlignment="1">
      <alignment wrapText="1"/>
    </xf>
    <xf numFmtId="0" fontId="3" fillId="0" borderId="47" xfId="0" applyFont="1" applyBorder="1" applyAlignment="1">
      <alignment horizontal="center"/>
    </xf>
    <xf numFmtId="0" fontId="8" fillId="3" borderId="10" xfId="0" applyFont="1" applyFill="1" applyBorder="1"/>
    <xf numFmtId="0" fontId="12" fillId="0" borderId="0" xfId="0" applyFont="1" applyAlignment="1">
      <alignment horizontal="left" vertical="top" wrapText="1"/>
    </xf>
    <xf numFmtId="0" fontId="6" fillId="2" borderId="36" xfId="0" applyFont="1" applyFill="1" applyBorder="1" applyAlignment="1">
      <alignment wrapText="1"/>
    </xf>
    <xf numFmtId="0" fontId="8" fillId="2" borderId="34" xfId="0" applyFont="1" applyFill="1" applyBorder="1"/>
    <xf numFmtId="0" fontId="8" fillId="2" borderId="48" xfId="0" applyFont="1" applyFill="1" applyBorder="1"/>
    <xf numFmtId="0" fontId="8" fillId="4" borderId="36" xfId="0" applyFont="1" applyFill="1" applyBorder="1"/>
    <xf numFmtId="0" fontId="3" fillId="4" borderId="34" xfId="0" applyFont="1" applyFill="1" applyBorder="1" applyAlignment="1">
      <alignment horizontal="center"/>
    </xf>
    <xf numFmtId="0" fontId="3" fillId="4" borderId="34" xfId="0" applyFont="1" applyFill="1" applyBorder="1" applyAlignment="1">
      <alignment horizontal="center" wrapText="1"/>
    </xf>
    <xf numFmtId="0" fontId="3" fillId="4" borderId="48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vertical="top" wrapText="1"/>
    </xf>
    <xf numFmtId="0" fontId="3" fillId="0" borderId="26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8" fillId="0" borderId="26" xfId="0" applyFont="1" applyBorder="1"/>
    <xf numFmtId="0" fontId="6" fillId="2" borderId="31" xfId="0" applyFont="1" applyFill="1" applyBorder="1" applyAlignment="1">
      <alignment vertical="top" wrapText="1"/>
    </xf>
    <xf numFmtId="0" fontId="8" fillId="0" borderId="49" xfId="0" applyFont="1" applyBorder="1"/>
    <xf numFmtId="0" fontId="8" fillId="0" borderId="20" xfId="0" applyFont="1" applyBorder="1"/>
    <xf numFmtId="0" fontId="6" fillId="2" borderId="10" xfId="0" applyFont="1" applyFill="1" applyBorder="1" applyAlignment="1">
      <alignment wrapText="1"/>
    </xf>
    <xf numFmtId="0" fontId="6" fillId="2" borderId="51" xfId="0" applyFont="1" applyFill="1" applyBorder="1" applyAlignment="1">
      <alignment wrapText="1"/>
    </xf>
    <xf numFmtId="0" fontId="8" fillId="2" borderId="54" xfId="0" applyFont="1" applyFill="1" applyBorder="1"/>
    <xf numFmtId="0" fontId="8" fillId="2" borderId="29" xfId="0" applyFont="1" applyFill="1" applyBorder="1"/>
    <xf numFmtId="0" fontId="8" fillId="4" borderId="48" xfId="0" applyFont="1" applyFill="1" applyBorder="1"/>
    <xf numFmtId="0" fontId="3" fillId="4" borderId="57" xfId="0" applyFont="1" applyFill="1" applyBorder="1" applyAlignment="1">
      <alignment horizontal="center" wrapText="1"/>
    </xf>
    <xf numFmtId="0" fontId="1" fillId="2" borderId="29" xfId="0" applyFont="1" applyFill="1" applyBorder="1"/>
    <xf numFmtId="0" fontId="3" fillId="3" borderId="4" xfId="0" applyFont="1" applyFill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8" fillId="0" borderId="6" xfId="0" applyFont="1" applyBorder="1"/>
    <xf numFmtId="0" fontId="3" fillId="0" borderId="13" xfId="0" applyFont="1" applyBorder="1" applyAlignment="1">
      <alignment horizontal="center"/>
    </xf>
    <xf numFmtId="0" fontId="4" fillId="0" borderId="33" xfId="0" applyFont="1" applyBorder="1" applyAlignment="1">
      <alignment horizontal="center" wrapText="1"/>
    </xf>
    <xf numFmtId="0" fontId="4" fillId="0" borderId="28" xfId="0" applyFont="1" applyBorder="1" applyAlignment="1">
      <alignment horizontal="center"/>
    </xf>
    <xf numFmtId="0" fontId="8" fillId="0" borderId="23" xfId="0" applyFont="1" applyBorder="1"/>
    <xf numFmtId="0" fontId="4" fillId="0" borderId="26" xfId="0" applyFont="1" applyBorder="1" applyAlignment="1">
      <alignment horizontal="center" wrapText="1"/>
    </xf>
    <xf numFmtId="0" fontId="3" fillId="0" borderId="28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" fillId="2" borderId="29" xfId="0" applyFont="1" applyFill="1" applyBorder="1" applyAlignment="1">
      <alignment wrapText="1"/>
    </xf>
    <xf numFmtId="0" fontId="8" fillId="0" borderId="33" xfId="0" applyFont="1" applyBorder="1"/>
    <xf numFmtId="0" fontId="8" fillId="0" borderId="28" xfId="0" applyFont="1" applyBorder="1"/>
    <xf numFmtId="0" fontId="3" fillId="0" borderId="38" xfId="0" applyFont="1" applyBorder="1" applyAlignment="1">
      <alignment horizontal="center"/>
    </xf>
    <xf numFmtId="0" fontId="6" fillId="2" borderId="30" xfId="0" applyFont="1" applyFill="1" applyBorder="1" applyAlignment="1">
      <alignment horizontal="center" wrapText="1"/>
    </xf>
    <xf numFmtId="0" fontId="8" fillId="0" borderId="28" xfId="0" applyFont="1" applyBorder="1" applyAlignment="1">
      <alignment horizontal="center"/>
    </xf>
    <xf numFmtId="9" fontId="4" fillId="0" borderId="58" xfId="0" applyNumberFormat="1" applyFont="1" applyBorder="1"/>
    <xf numFmtId="0" fontId="6" fillId="2" borderId="31" xfId="0" applyFont="1" applyFill="1" applyBorder="1" applyAlignment="1">
      <alignment horizontal="center" wrapText="1"/>
    </xf>
    <xf numFmtId="0" fontId="8" fillId="5" borderId="34" xfId="0" applyFont="1" applyFill="1" applyBorder="1"/>
    <xf numFmtId="0" fontId="4" fillId="0" borderId="59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9" fontId="4" fillId="0" borderId="44" xfId="0" applyNumberFormat="1" applyFont="1" applyBorder="1"/>
    <xf numFmtId="0" fontId="8" fillId="0" borderId="61" xfId="0" applyFont="1" applyBorder="1"/>
    <xf numFmtId="0" fontId="6" fillId="2" borderId="36" xfId="0" applyFont="1" applyFill="1" applyBorder="1" applyAlignment="1">
      <alignment horizontal="center" wrapText="1"/>
    </xf>
    <xf numFmtId="0" fontId="8" fillId="2" borderId="45" xfId="0" applyFont="1" applyFill="1" applyBorder="1"/>
    <xf numFmtId="0" fontId="4" fillId="0" borderId="15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6" fillId="2" borderId="45" xfId="0" applyFont="1" applyFill="1" applyBorder="1" applyAlignment="1">
      <alignment horizontal="center" wrapText="1"/>
    </xf>
    <xf numFmtId="0" fontId="8" fillId="0" borderId="35" xfId="0" applyFont="1" applyBorder="1"/>
    <xf numFmtId="0" fontId="3" fillId="0" borderId="7" xfId="0" applyFont="1" applyBorder="1" applyAlignment="1">
      <alignment horizontal="center"/>
    </xf>
    <xf numFmtId="0" fontId="8" fillId="2" borderId="24" xfId="0" applyFont="1" applyFill="1" applyBorder="1"/>
    <xf numFmtId="0" fontId="3" fillId="4" borderId="36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35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62" xfId="0" applyFont="1" applyFill="1" applyBorder="1" applyAlignment="1">
      <alignment horizontal="center"/>
    </xf>
    <xf numFmtId="0" fontId="8" fillId="0" borderId="63" xfId="0" applyFont="1" applyBorder="1"/>
    <xf numFmtId="0" fontId="8" fillId="2" borderId="36" xfId="0" applyFont="1" applyFill="1" applyBorder="1"/>
    <xf numFmtId="9" fontId="4" fillId="0" borderId="28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3" fillId="4" borderId="24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9" fontId="8" fillId="0" borderId="28" xfId="0" applyNumberFormat="1" applyFont="1" applyBorder="1"/>
    <xf numFmtId="0" fontId="4" fillId="0" borderId="15" xfId="0" applyFont="1" applyBorder="1" applyAlignment="1">
      <alignment horizontal="center" wrapText="1"/>
    </xf>
    <xf numFmtId="0" fontId="8" fillId="0" borderId="13" xfId="0" applyFont="1" applyBorder="1"/>
    <xf numFmtId="0" fontId="4" fillId="0" borderId="35" xfId="0" applyFont="1" applyBorder="1" applyAlignment="1">
      <alignment horizontal="center" wrapText="1"/>
    </xf>
    <xf numFmtId="0" fontId="8" fillId="4" borderId="34" xfId="0" applyFont="1" applyFill="1" applyBorder="1"/>
    <xf numFmtId="17" fontId="6" fillId="2" borderId="36" xfId="0" applyNumberFormat="1" applyFont="1" applyFill="1" applyBorder="1" applyAlignment="1">
      <alignment wrapText="1"/>
    </xf>
    <xf numFmtId="0" fontId="6" fillId="2" borderId="45" xfId="0" applyFont="1" applyFill="1" applyBorder="1"/>
    <xf numFmtId="0" fontId="8" fillId="4" borderId="45" xfId="0" applyFont="1" applyFill="1" applyBorder="1"/>
    <xf numFmtId="0" fontId="3" fillId="4" borderId="54" xfId="0" applyFont="1" applyFill="1" applyBorder="1" applyAlignment="1">
      <alignment horizontal="center"/>
    </xf>
    <xf numFmtId="0" fontId="3" fillId="4" borderId="54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wrapText="1"/>
    </xf>
    <xf numFmtId="9" fontId="4" fillId="0" borderId="15" xfId="0" applyNumberFormat="1" applyFont="1" applyBorder="1" applyAlignment="1">
      <alignment horizontal="right"/>
    </xf>
    <xf numFmtId="0" fontId="6" fillId="2" borderId="8" xfId="0" applyFont="1" applyFill="1" applyBorder="1" applyAlignment="1">
      <alignment horizontal="center" wrapText="1"/>
    </xf>
    <xf numFmtId="0" fontId="8" fillId="0" borderId="15" xfId="0" applyFont="1" applyBorder="1" applyAlignment="1">
      <alignment horizontal="center"/>
    </xf>
    <xf numFmtId="0" fontId="8" fillId="2" borderId="10" xfId="0" applyFont="1" applyFill="1" applyBorder="1"/>
    <xf numFmtId="0" fontId="9" fillId="2" borderId="36" xfId="0" applyFont="1" applyFill="1" applyBorder="1" applyAlignment="1">
      <alignment horizontal="left"/>
    </xf>
    <xf numFmtId="0" fontId="1" fillId="2" borderId="36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/>
    </xf>
    <xf numFmtId="0" fontId="6" fillId="2" borderId="34" xfId="0" applyFont="1" applyFill="1" applyBorder="1" applyAlignment="1">
      <alignment wrapText="1"/>
    </xf>
    <xf numFmtId="0" fontId="3" fillId="4" borderId="24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6" fillId="0" borderId="1" xfId="0" applyFont="1" applyBorder="1"/>
    <xf numFmtId="0" fontId="3" fillId="3" borderId="7" xfId="0" applyFont="1" applyFill="1" applyBorder="1" applyAlignment="1">
      <alignment horizontal="center" wrapTex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4" borderId="48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4" borderId="10" xfId="0" applyFont="1" applyFill="1" applyBorder="1" applyAlignment="1">
      <alignment wrapText="1"/>
    </xf>
    <xf numFmtId="0" fontId="6" fillId="2" borderId="48" xfId="0" applyFont="1" applyFill="1" applyBorder="1" applyAlignment="1">
      <alignment wrapText="1"/>
    </xf>
    <xf numFmtId="0" fontId="3" fillId="4" borderId="34" xfId="0" applyFont="1" applyFill="1" applyBorder="1" applyAlignment="1">
      <alignment wrapText="1"/>
    </xf>
    <xf numFmtId="0" fontId="3" fillId="4" borderId="34" xfId="0" applyFont="1" applyFill="1" applyBorder="1"/>
    <xf numFmtId="0" fontId="8" fillId="4" borderId="24" xfId="0" applyFont="1" applyFill="1" applyBorder="1"/>
    <xf numFmtId="9" fontId="10" fillId="0" borderId="15" xfId="0" applyNumberFormat="1" applyFont="1" applyBorder="1" applyAlignment="1">
      <alignment horizontal="center"/>
    </xf>
    <xf numFmtId="9" fontId="10" fillId="0" borderId="13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 wrapText="1"/>
    </xf>
    <xf numFmtId="9" fontId="10" fillId="0" borderId="35" xfId="0" applyNumberFormat="1" applyFont="1" applyBorder="1" applyAlignment="1">
      <alignment horizontal="center"/>
    </xf>
    <xf numFmtId="9" fontId="10" fillId="0" borderId="26" xfId="0" applyNumberFormat="1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0" fontId="8" fillId="3" borderId="36" xfId="0" applyFont="1" applyFill="1" applyBorder="1"/>
    <xf numFmtId="0" fontId="8" fillId="3" borderId="34" xfId="0" applyFont="1" applyFill="1" applyBorder="1"/>
    <xf numFmtId="0" fontId="8" fillId="3" borderId="24" xfId="0" applyFont="1" applyFill="1" applyBorder="1"/>
    <xf numFmtId="0" fontId="6" fillId="2" borderId="41" xfId="0" applyFont="1" applyFill="1" applyBorder="1"/>
    <xf numFmtId="0" fontId="6" fillId="2" borderId="24" xfId="0" applyFont="1" applyFill="1" applyBorder="1"/>
    <xf numFmtId="0" fontId="6" fillId="2" borderId="34" xfId="0" applyFont="1" applyFill="1" applyBorder="1"/>
    <xf numFmtId="1" fontId="10" fillId="0" borderId="13" xfId="0" applyNumberFormat="1" applyFont="1" applyBorder="1" applyAlignment="1">
      <alignment horizontal="center"/>
    </xf>
    <xf numFmtId="1" fontId="10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 wrapText="1"/>
    </xf>
    <xf numFmtId="0" fontId="8" fillId="3" borderId="31" xfId="0" applyFont="1" applyFill="1" applyBorder="1"/>
    <xf numFmtId="0" fontId="13" fillId="2" borderId="36" xfId="0" applyFont="1" applyFill="1" applyBorder="1" applyAlignment="1">
      <alignment wrapText="1"/>
    </xf>
    <xf numFmtId="0" fontId="4" fillId="0" borderId="42" xfId="0" applyFont="1" applyBorder="1" applyAlignment="1">
      <alignment horizontal="center"/>
    </xf>
    <xf numFmtId="9" fontId="4" fillId="0" borderId="15" xfId="0" applyNumberFormat="1" applyFont="1" applyBorder="1" applyAlignment="1">
      <alignment horizontal="center"/>
    </xf>
    <xf numFmtId="9" fontId="4" fillId="0" borderId="13" xfId="0" applyNumberFormat="1" applyFont="1" applyBorder="1" applyAlignment="1">
      <alignment horizontal="center"/>
    </xf>
    <xf numFmtId="9" fontId="4" fillId="0" borderId="35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6" fillId="2" borderId="29" xfId="0" applyFont="1" applyFill="1" applyBorder="1" applyAlignment="1">
      <alignment wrapText="1"/>
    </xf>
    <xf numFmtId="0" fontId="6" fillId="2" borderId="57" xfId="0" applyFont="1" applyFill="1" applyBorder="1" applyAlignment="1">
      <alignment wrapText="1"/>
    </xf>
    <xf numFmtId="9" fontId="8" fillId="0" borderId="32" xfId="0" applyNumberFormat="1" applyFont="1" applyBorder="1" applyAlignment="1">
      <alignment horizontal="center"/>
    </xf>
    <xf numFmtId="10" fontId="8" fillId="0" borderId="23" xfId="0" applyNumberFormat="1" applyFont="1" applyBorder="1"/>
    <xf numFmtId="9" fontId="8" fillId="0" borderId="15" xfId="0" applyNumberFormat="1" applyFont="1" applyBorder="1" applyAlignment="1">
      <alignment horizontal="center"/>
    </xf>
    <xf numFmtId="9" fontId="8" fillId="0" borderId="13" xfId="0" applyNumberFormat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9" fontId="8" fillId="0" borderId="35" xfId="0" applyNumberFormat="1" applyFont="1" applyBorder="1" applyAlignment="1">
      <alignment horizontal="center"/>
    </xf>
    <xf numFmtId="9" fontId="8" fillId="0" borderId="26" xfId="0" applyNumberFormat="1" applyFont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10" fontId="8" fillId="0" borderId="19" xfId="0" applyNumberFormat="1" applyFont="1" applyBorder="1"/>
    <xf numFmtId="10" fontId="8" fillId="0" borderId="0" xfId="0" applyNumberFormat="1" applyFont="1"/>
    <xf numFmtId="0" fontId="14" fillId="3" borderId="15" xfId="0" applyFont="1" applyFill="1" applyBorder="1" applyAlignment="1">
      <alignment wrapText="1"/>
    </xf>
    <xf numFmtId="0" fontId="3" fillId="4" borderId="34" xfId="0" applyFont="1" applyFill="1" applyBorder="1" applyAlignment="1">
      <alignment horizontal="center" vertical="top" wrapText="1"/>
    </xf>
    <xf numFmtId="0" fontId="8" fillId="2" borderId="57" xfId="0" applyFont="1" applyFill="1" applyBorder="1"/>
    <xf numFmtId="0" fontId="4" fillId="3" borderId="4" xfId="0" applyFont="1" applyFill="1" applyBorder="1" applyAlignment="1">
      <alignment horizontal="center"/>
    </xf>
    <xf numFmtId="0" fontId="4" fillId="0" borderId="7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0" xfId="0" applyFont="1" applyBorder="1" applyAlignment="1">
      <alignment horizontal="center"/>
    </xf>
    <xf numFmtId="0" fontId="7" fillId="0" borderId="33" xfId="0" applyFont="1" applyBorder="1"/>
    <xf numFmtId="0" fontId="7" fillId="0" borderId="40" xfId="0" applyFont="1" applyBorder="1"/>
    <xf numFmtId="0" fontId="7" fillId="0" borderId="28" xfId="0" applyFont="1" applyBorder="1"/>
    <xf numFmtId="0" fontId="7" fillId="0" borderId="26" xfId="0" applyFont="1" applyBorder="1"/>
    <xf numFmtId="0" fontId="1" fillId="2" borderId="39" xfId="0" applyFont="1" applyFill="1" applyBorder="1"/>
    <xf numFmtId="0" fontId="8" fillId="5" borderId="73" xfId="0" applyFont="1" applyFill="1" applyBorder="1"/>
    <xf numFmtId="0" fontId="8" fillId="5" borderId="74" xfId="0" applyFont="1" applyFill="1" applyBorder="1"/>
    <xf numFmtId="0" fontId="4" fillId="0" borderId="19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6" fillId="2" borderId="48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9" fontId="4" fillId="0" borderId="28" xfId="0" applyNumberFormat="1" applyFont="1" applyBorder="1" applyAlignment="1">
      <alignment horizontal="center"/>
    </xf>
    <xf numFmtId="0" fontId="7" fillId="0" borderId="13" xfId="0" applyFont="1" applyBorder="1"/>
    <xf numFmtId="9" fontId="4" fillId="0" borderId="9" xfId="0" applyNumberFormat="1" applyFont="1" applyBorder="1" applyAlignment="1">
      <alignment horizontal="center"/>
    </xf>
    <xf numFmtId="0" fontId="8" fillId="4" borderId="34" xfId="0" applyFont="1" applyFill="1" applyBorder="1" applyAlignment="1">
      <alignment horizontal="center"/>
    </xf>
    <xf numFmtId="9" fontId="8" fillId="0" borderId="28" xfId="0" applyNumberFormat="1" applyFont="1" applyBorder="1" applyAlignment="1">
      <alignment horizontal="center"/>
    </xf>
    <xf numFmtId="9" fontId="4" fillId="0" borderId="9" xfId="0" applyNumberFormat="1" applyFont="1" applyBorder="1" applyAlignment="1">
      <alignment horizontal="right"/>
    </xf>
    <xf numFmtId="0" fontId="9" fillId="2" borderId="36" xfId="0" applyFont="1" applyFill="1" applyBorder="1"/>
    <xf numFmtId="0" fontId="11" fillId="0" borderId="26" xfId="0" applyFont="1" applyBorder="1" applyAlignment="1">
      <alignment horizontal="center"/>
    </xf>
    <xf numFmtId="9" fontId="4" fillId="0" borderId="26" xfId="0" applyNumberFormat="1" applyFont="1" applyBorder="1" applyAlignment="1">
      <alignment horizontal="right"/>
    </xf>
    <xf numFmtId="0" fontId="11" fillId="3" borderId="26" xfId="0" applyFont="1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6" fillId="2" borderId="39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horizontal="left"/>
    </xf>
    <xf numFmtId="0" fontId="6" fillId="2" borderId="36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/>
    </xf>
    <xf numFmtId="0" fontId="15" fillId="0" borderId="26" xfId="0" applyFont="1" applyBorder="1" applyAlignment="1">
      <alignment horizontal="center"/>
    </xf>
    <xf numFmtId="164" fontId="12" fillId="0" borderId="26" xfId="0" applyNumberFormat="1" applyFont="1" applyBorder="1" applyAlignment="1">
      <alignment horizontal="center"/>
    </xf>
    <xf numFmtId="3" fontId="12" fillId="0" borderId="23" xfId="0" applyNumberFormat="1" applyFont="1" applyBorder="1" applyAlignment="1">
      <alignment horizontal="right"/>
    </xf>
    <xf numFmtId="164" fontId="11" fillId="0" borderId="26" xfId="0" applyNumberFormat="1" applyFont="1" applyBorder="1" applyAlignment="1">
      <alignment horizontal="center"/>
    </xf>
    <xf numFmtId="9" fontId="11" fillId="0" borderId="26" xfId="0" applyNumberFormat="1" applyFont="1" applyBorder="1" applyAlignment="1">
      <alignment horizontal="center"/>
    </xf>
    <xf numFmtId="1" fontId="11" fillId="0" borderId="26" xfId="0" applyNumberFormat="1" applyFont="1" applyBorder="1" applyAlignment="1">
      <alignment horizontal="right"/>
    </xf>
    <xf numFmtId="9" fontId="5" fillId="0" borderId="26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6" fillId="2" borderId="15" xfId="0" applyFont="1" applyFill="1" applyBorder="1" applyAlignment="1">
      <alignment wrapText="1"/>
    </xf>
    <xf numFmtId="0" fontId="3" fillId="4" borderId="15" xfId="0" applyFont="1" applyFill="1" applyBorder="1" applyAlignment="1">
      <alignment horizontal="center"/>
    </xf>
    <xf numFmtId="0" fontId="8" fillId="0" borderId="15" xfId="0" applyFont="1" applyBorder="1"/>
    <xf numFmtId="0" fontId="3" fillId="0" borderId="15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4" borderId="34" xfId="0" applyFont="1" applyFill="1" applyBorder="1"/>
    <xf numFmtId="9" fontId="12" fillId="0" borderId="26" xfId="0" applyNumberFormat="1" applyFont="1" applyBorder="1" applyAlignment="1">
      <alignment horizontal="center"/>
    </xf>
    <xf numFmtId="9" fontId="12" fillId="0" borderId="32" xfId="0" applyNumberFormat="1" applyFont="1" applyBorder="1" applyAlignment="1">
      <alignment horizontal="center"/>
    </xf>
    <xf numFmtId="1" fontId="11" fillId="0" borderId="26" xfId="0" applyNumberFormat="1" applyFont="1" applyBorder="1" applyAlignment="1">
      <alignment horizontal="center"/>
    </xf>
    <xf numFmtId="9" fontId="11" fillId="0" borderId="32" xfId="0" applyNumberFormat="1" applyFont="1" applyBorder="1" applyAlignment="1">
      <alignment horizontal="center"/>
    </xf>
    <xf numFmtId="0" fontId="5" fillId="0" borderId="15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/>
    <xf numFmtId="0" fontId="6" fillId="2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3" fillId="0" borderId="23" xfId="0" applyFont="1" applyBorder="1"/>
    <xf numFmtId="0" fontId="2" fillId="0" borderId="23" xfId="0" applyFont="1" applyBorder="1"/>
    <xf numFmtId="0" fontId="2" fillId="0" borderId="28" xfId="0" applyFont="1" applyBorder="1"/>
    <xf numFmtId="0" fontId="3" fillId="0" borderId="19" xfId="0" applyFont="1" applyBorder="1"/>
    <xf numFmtId="0" fontId="2" fillId="0" borderId="19" xfId="0" applyFont="1" applyBorder="1"/>
    <xf numFmtId="0" fontId="2" fillId="0" borderId="20" xfId="0" applyFont="1" applyBorder="1"/>
    <xf numFmtId="0" fontId="6" fillId="2" borderId="11" xfId="0" applyFont="1" applyFill="1" applyBorder="1" applyAlignment="1">
      <alignment wrapText="1"/>
    </xf>
    <xf numFmtId="0" fontId="2" fillId="0" borderId="12" xfId="0" applyFont="1" applyBorder="1"/>
    <xf numFmtId="0" fontId="6" fillId="0" borderId="0" xfId="0" applyFont="1" applyAlignment="1">
      <alignment horizontal="left" vertical="center" wrapText="1"/>
    </xf>
    <xf numFmtId="0" fontId="5" fillId="0" borderId="5" xfId="0" applyFont="1" applyBorder="1" applyAlignment="1">
      <alignment wrapText="1"/>
    </xf>
    <xf numFmtId="0" fontId="2" fillId="0" borderId="6" xfId="0" applyFont="1" applyBorder="1"/>
    <xf numFmtId="0" fontId="2" fillId="0" borderId="13" xfId="0" applyFont="1" applyBorder="1"/>
    <xf numFmtId="0" fontId="6" fillId="2" borderId="50" xfId="0" applyFont="1" applyFill="1" applyBorder="1" applyAlignment="1">
      <alignment horizontal="center" vertical="top" wrapText="1"/>
    </xf>
    <xf numFmtId="0" fontId="2" fillId="0" borderId="18" xfId="0" applyFont="1" applyBorder="1"/>
    <xf numFmtId="0" fontId="4" fillId="0" borderId="0" xfId="0" applyFont="1" applyAlignment="1">
      <alignment horizontal="left" wrapText="1"/>
    </xf>
    <xf numFmtId="0" fontId="2" fillId="0" borderId="38" xfId="0" applyFont="1" applyBorder="1"/>
    <xf numFmtId="0" fontId="8" fillId="0" borderId="0" xfId="0" applyFont="1"/>
    <xf numFmtId="0" fontId="6" fillId="2" borderId="52" xfId="0" applyFont="1" applyFill="1" applyBorder="1" applyAlignment="1">
      <alignment wrapText="1"/>
    </xf>
    <xf numFmtId="0" fontId="2" fillId="0" borderId="40" xfId="0" applyFont="1" applyBorder="1"/>
    <xf numFmtId="0" fontId="6" fillId="2" borderId="64" xfId="0" applyFont="1" applyFill="1" applyBorder="1" applyAlignment="1">
      <alignment wrapText="1"/>
    </xf>
    <xf numFmtId="0" fontId="2" fillId="0" borderId="33" xfId="0" applyFont="1" applyBorder="1"/>
    <xf numFmtId="0" fontId="6" fillId="2" borderId="53" xfId="0" applyFont="1" applyFill="1" applyBorder="1" applyAlignment="1">
      <alignment horizontal="center" wrapText="1"/>
    </xf>
    <xf numFmtId="0" fontId="2" fillId="0" borderId="21" xfId="0" applyFont="1" applyBorder="1"/>
    <xf numFmtId="0" fontId="2" fillId="0" borderId="55" xfId="0" applyFont="1" applyBorder="1"/>
    <xf numFmtId="0" fontId="2" fillId="0" borderId="27" xfId="0" applyFont="1" applyBorder="1"/>
    <xf numFmtId="0" fontId="2" fillId="0" borderId="26" xfId="0" applyFont="1" applyBorder="1"/>
    <xf numFmtId="0" fontId="2" fillId="0" borderId="37" xfId="0" applyFont="1" applyBorder="1"/>
    <xf numFmtId="0" fontId="2" fillId="0" borderId="32" xfId="0" applyFont="1" applyBorder="1"/>
    <xf numFmtId="0" fontId="2" fillId="0" borderId="56" xfId="0" applyFont="1" applyBorder="1"/>
    <xf numFmtId="0" fontId="6" fillId="2" borderId="64" xfId="0" applyFont="1" applyFill="1" applyBorder="1" applyAlignment="1">
      <alignment horizontal="center" wrapText="1"/>
    </xf>
    <xf numFmtId="0" fontId="6" fillId="2" borderId="52" xfId="0" applyFont="1" applyFill="1" applyBorder="1" applyAlignment="1">
      <alignment horizontal="center"/>
    </xf>
    <xf numFmtId="0" fontId="2" fillId="0" borderId="22" xfId="0" applyFont="1" applyBorder="1"/>
    <xf numFmtId="0" fontId="6" fillId="2" borderId="68" xfId="0" applyFont="1" applyFill="1" applyBorder="1"/>
    <xf numFmtId="0" fontId="2" fillId="0" borderId="66" xfId="0" applyFont="1" applyBorder="1"/>
    <xf numFmtId="0" fontId="2" fillId="0" borderId="67" xfId="0" applyFont="1" applyBorder="1"/>
    <xf numFmtId="0" fontId="6" fillId="2" borderId="68" xfId="0" applyFont="1" applyFill="1" applyBorder="1" applyAlignment="1">
      <alignment wrapText="1"/>
    </xf>
    <xf numFmtId="0" fontId="3" fillId="4" borderId="65" xfId="0" applyFont="1" applyFill="1" applyBorder="1" applyAlignment="1">
      <alignment horizontal="center"/>
    </xf>
    <xf numFmtId="0" fontId="6" fillId="2" borderId="53" xfId="0" applyFont="1" applyFill="1" applyBorder="1"/>
    <xf numFmtId="0" fontId="3" fillId="4" borderId="69" xfId="0" applyFont="1" applyFill="1" applyBorder="1" applyAlignment="1">
      <alignment wrapText="1"/>
    </xf>
    <xf numFmtId="0" fontId="2" fillId="0" borderId="70" xfId="0" applyFont="1" applyBorder="1"/>
    <xf numFmtId="0" fontId="12" fillId="0" borderId="16" xfId="0" applyFont="1" applyBorder="1" applyAlignment="1">
      <alignment horizontal="center" vertical="top" wrapText="1"/>
    </xf>
    <xf numFmtId="0" fontId="2" fillId="0" borderId="16" xfId="0" applyFont="1" applyBorder="1"/>
    <xf numFmtId="0" fontId="2" fillId="0" borderId="17" xfId="0" applyFont="1" applyBorder="1"/>
    <xf numFmtId="0" fontId="3" fillId="0" borderId="0" xfId="0" applyFont="1" applyAlignment="1">
      <alignment vertical="top" wrapText="1"/>
    </xf>
    <xf numFmtId="0" fontId="5" fillId="0" borderId="71" xfId="0" applyFont="1" applyBorder="1" applyAlignment="1">
      <alignment wrapText="1"/>
    </xf>
    <xf numFmtId="0" fontId="2" fillId="0" borderId="42" xfId="0" applyFont="1" applyBorder="1"/>
    <xf numFmtId="0" fontId="2" fillId="0" borderId="43" xfId="0" applyFont="1" applyBorder="1"/>
    <xf numFmtId="0" fontId="2" fillId="0" borderId="25" xfId="0" applyFont="1" applyBorder="1"/>
    <xf numFmtId="0" fontId="1" fillId="2" borderId="5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33" Type="http://customschemas.google.com/relationships/workbookmetadata" Target="metadata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CC2E5"/>
    <pageSetUpPr fitToPage="1"/>
  </sheetPr>
  <dimension ref="A1:Z1000"/>
  <sheetViews>
    <sheetView zoomScale="85" zoomScaleNormal="85" workbookViewId="0">
      <selection activeCell="A11" sqref="A11"/>
    </sheetView>
  </sheetViews>
  <sheetFormatPr defaultColWidth="12.6875" defaultRowHeight="15" customHeight="1" x14ac:dyDescent="0.35"/>
  <cols>
    <col min="1" max="1" width="28.8125" customWidth="1"/>
    <col min="2" max="2" width="23" customWidth="1"/>
    <col min="3" max="5" width="9" customWidth="1"/>
    <col min="6" max="6" width="15.3125" customWidth="1"/>
    <col min="7" max="7" width="15.6875" customWidth="1"/>
    <col min="8" max="8" width="9" customWidth="1"/>
    <col min="9" max="9" width="15.6875" customWidth="1"/>
    <col min="10" max="26" width="9" customWidth="1"/>
  </cols>
  <sheetData>
    <row r="1" spans="1:26" ht="14.25" x14ac:dyDescent="0.45">
      <c r="A1" s="226" t="s">
        <v>203</v>
      </c>
      <c r="B1" s="227"/>
      <c r="C1" s="227"/>
      <c r="D1" s="227"/>
      <c r="E1" s="227"/>
      <c r="F1" s="227"/>
      <c r="G1" s="227"/>
      <c r="H1" s="227"/>
      <c r="I1" s="227"/>
      <c r="J1" s="227"/>
      <c r="K1" s="228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x14ac:dyDescent="0.45">
      <c r="A2" s="5" t="s">
        <v>0</v>
      </c>
      <c r="B2" s="229" t="s">
        <v>1</v>
      </c>
      <c r="C2" s="230"/>
      <c r="D2" s="230"/>
      <c r="E2" s="230"/>
      <c r="F2" s="230"/>
      <c r="G2" s="230"/>
      <c r="H2" s="230"/>
      <c r="I2" s="230"/>
      <c r="J2" s="230"/>
      <c r="K2" s="23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6" t="s">
        <v>2</v>
      </c>
      <c r="B3" s="232" t="s">
        <v>204</v>
      </c>
      <c r="C3" s="233"/>
      <c r="D3" s="233"/>
      <c r="E3" s="233"/>
      <c r="F3" s="233"/>
      <c r="G3" s="233"/>
      <c r="H3" s="233"/>
      <c r="I3" s="233"/>
      <c r="J3" s="233"/>
      <c r="K3" s="23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4"/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" x14ac:dyDescent="0.45">
      <c r="A5" s="8" t="s">
        <v>3</v>
      </c>
      <c r="B5" s="9">
        <v>28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4" x14ac:dyDescent="0.45">
      <c r="A6" s="10" t="s">
        <v>4</v>
      </c>
      <c r="B6" s="11">
        <v>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" x14ac:dyDescent="0.45">
      <c r="A7" s="12" t="s">
        <v>5</v>
      </c>
      <c r="B7" s="13">
        <v>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1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235" t="s">
        <v>6</v>
      </c>
      <c r="B9" s="236"/>
      <c r="C9" s="236"/>
      <c r="D9" s="23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72.75" customHeight="1" x14ac:dyDescent="0.5">
      <c r="A10" s="238" t="s">
        <v>213</v>
      </c>
      <c r="B10" s="239"/>
      <c r="C10" s="239"/>
      <c r="D10" s="24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34" customHeight="1" x14ac:dyDescent="0.45">
      <c r="A11" s="15"/>
      <c r="B11" s="15"/>
      <c r="C11" s="15"/>
      <c r="D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235" t="s">
        <v>205</v>
      </c>
      <c r="B12" s="236"/>
      <c r="C12" s="236"/>
      <c r="D12" s="23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237"/>
      <c r="B13" s="225"/>
      <c r="C13" s="225"/>
      <c r="D13" s="22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225"/>
      <c r="B14" s="225"/>
      <c r="C14" s="225"/>
      <c r="D14" s="22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16" t="s">
        <v>7</v>
      </c>
      <c r="B15" s="17"/>
      <c r="C15" s="17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4" x14ac:dyDescent="0.45">
      <c r="A16" s="19"/>
      <c r="B16" s="20" t="s">
        <v>8</v>
      </c>
      <c r="C16" s="21" t="s">
        <v>9</v>
      </c>
      <c r="D16" s="22" t="s">
        <v>10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3.25" x14ac:dyDescent="0.45">
      <c r="A17" s="23" t="s">
        <v>11</v>
      </c>
      <c r="B17" s="24">
        <v>21</v>
      </c>
      <c r="C17" s="25">
        <v>9</v>
      </c>
      <c r="D17" s="26">
        <v>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3.25" x14ac:dyDescent="0.45">
      <c r="A18" s="23" t="s">
        <v>12</v>
      </c>
      <c r="B18" s="24">
        <v>269</v>
      </c>
      <c r="C18" s="25">
        <v>158</v>
      </c>
      <c r="D18" s="26">
        <v>30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4.9" x14ac:dyDescent="0.45">
      <c r="A19" s="23" t="s">
        <v>13</v>
      </c>
      <c r="B19" s="27"/>
      <c r="C19" s="25"/>
      <c r="D19" s="2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3.25" x14ac:dyDescent="0.45">
      <c r="A20" s="23" t="s">
        <v>14</v>
      </c>
      <c r="B20" s="27"/>
      <c r="C20" s="25"/>
      <c r="D20" s="2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4.9" x14ac:dyDescent="0.45">
      <c r="A21" s="28" t="s">
        <v>15</v>
      </c>
      <c r="B21" s="29"/>
      <c r="C21" s="29"/>
      <c r="D21" s="3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x14ac:dyDescent="0.45">
      <c r="A22" s="7"/>
      <c r="B22" s="7"/>
      <c r="C22" s="7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241" t="s">
        <v>16</v>
      </c>
      <c r="B23" s="243"/>
      <c r="C23" s="225"/>
      <c r="D23" s="24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3" customHeight="1" x14ac:dyDescent="0.45">
      <c r="A24" s="242"/>
      <c r="B24" s="233"/>
      <c r="C24" s="233"/>
      <c r="D24" s="23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235" t="s">
        <v>17</v>
      </c>
      <c r="B28" s="236"/>
      <c r="C28" s="236"/>
      <c r="D28" s="2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45"/>
      <c r="B29" s="225"/>
      <c r="C29" s="225"/>
      <c r="D29" s="2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225"/>
      <c r="B30" s="225"/>
      <c r="C30" s="225"/>
      <c r="D30" s="22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225"/>
      <c r="B31" s="225"/>
      <c r="C31" s="225"/>
      <c r="D31" s="22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235" t="s">
        <v>18</v>
      </c>
      <c r="B32" s="236"/>
      <c r="C32" s="236"/>
      <c r="D32" s="23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24"/>
      <c r="B33" s="225"/>
      <c r="C33" s="225"/>
      <c r="D33" s="22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25"/>
      <c r="B34" s="225"/>
      <c r="C34" s="225"/>
      <c r="D34" s="22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225"/>
      <c r="B35" s="225"/>
      <c r="C35" s="225"/>
      <c r="D35" s="22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A33:D35"/>
    <mergeCell ref="A1:K1"/>
    <mergeCell ref="B2:K2"/>
    <mergeCell ref="B3:K3"/>
    <mergeCell ref="A9:D9"/>
    <mergeCell ref="A12:D12"/>
    <mergeCell ref="A13:D14"/>
    <mergeCell ref="A10:D10"/>
    <mergeCell ref="A23:A24"/>
    <mergeCell ref="B23:D24"/>
    <mergeCell ref="A28:D28"/>
    <mergeCell ref="A29:D31"/>
    <mergeCell ref="A32:D32"/>
  </mergeCells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CC2E5"/>
  </sheetPr>
  <dimension ref="A1:Z1003"/>
  <sheetViews>
    <sheetView topLeftCell="A120" zoomScale="70" zoomScaleNormal="70" workbookViewId="0">
      <selection activeCell="B158" sqref="B158"/>
    </sheetView>
  </sheetViews>
  <sheetFormatPr defaultColWidth="12.6875" defaultRowHeight="15" customHeight="1" x14ac:dyDescent="0.35"/>
  <cols>
    <col min="1" max="1" width="35.1875" customWidth="1"/>
    <col min="2" max="2" width="17.6875" customWidth="1"/>
    <col min="3" max="3" width="15.6875" customWidth="1"/>
    <col min="4" max="4" width="14" customWidth="1"/>
    <col min="5" max="5" width="10.3125" customWidth="1"/>
    <col min="6" max="6" width="9" customWidth="1"/>
    <col min="7" max="7" width="17" customWidth="1"/>
    <col min="8" max="8" width="9.1875" customWidth="1"/>
    <col min="9" max="9" width="18.5" customWidth="1"/>
    <col min="10" max="10" width="15.5" customWidth="1"/>
    <col min="11" max="11" width="9" customWidth="1"/>
    <col min="12" max="12" width="12.8125" customWidth="1"/>
    <col min="13" max="13" width="13" customWidth="1"/>
    <col min="14" max="14" width="13.3125" customWidth="1"/>
    <col min="15" max="26" width="9" customWidth="1"/>
  </cols>
  <sheetData>
    <row r="1" spans="1:26" ht="14.25" x14ac:dyDescent="0.45">
      <c r="A1" s="31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x14ac:dyDescent="0.45">
      <c r="A2" s="32"/>
      <c r="B2" s="7"/>
      <c r="C2" s="7"/>
      <c r="D2" s="7"/>
      <c r="E2" s="7"/>
      <c r="F2" s="7"/>
      <c r="G2" s="7"/>
      <c r="H2" s="7"/>
      <c r="I2" s="7"/>
      <c r="J2" s="7"/>
      <c r="K2" s="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45">
      <c r="A3" s="259" t="s">
        <v>20</v>
      </c>
      <c r="B3" s="250" t="s">
        <v>21</v>
      </c>
      <c r="C3" s="251"/>
      <c r="D3" s="251"/>
      <c r="E3" s="33"/>
      <c r="F3" s="250" t="s">
        <v>22</v>
      </c>
      <c r="G3" s="251"/>
      <c r="H3" s="252"/>
      <c r="I3" s="250" t="s">
        <v>23</v>
      </c>
      <c r="J3" s="251"/>
      <c r="K3" s="257"/>
      <c r="L3" s="250" t="s">
        <v>24</v>
      </c>
      <c r="M3" s="251"/>
      <c r="N3" s="251"/>
      <c r="O3" s="251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customHeight="1" x14ac:dyDescent="0.45">
      <c r="A4" s="260"/>
      <c r="B4" s="253"/>
      <c r="C4" s="230"/>
      <c r="D4" s="230"/>
      <c r="E4" s="17"/>
      <c r="F4" s="253"/>
      <c r="G4" s="230"/>
      <c r="H4" s="254"/>
      <c r="I4" s="253"/>
      <c r="J4" s="230"/>
      <c r="K4" s="231"/>
      <c r="L4" s="255"/>
      <c r="M4" s="225"/>
      <c r="N4" s="225"/>
      <c r="O4" s="225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7.25" x14ac:dyDescent="0.45">
      <c r="A5" s="34"/>
      <c r="B5" s="20" t="s">
        <v>8</v>
      </c>
      <c r="C5" s="21" t="s">
        <v>9</v>
      </c>
      <c r="D5" s="22" t="s">
        <v>10</v>
      </c>
      <c r="E5" s="35"/>
      <c r="F5" s="20" t="s">
        <v>8</v>
      </c>
      <c r="G5" s="21" t="s">
        <v>9</v>
      </c>
      <c r="H5" s="22" t="s">
        <v>25</v>
      </c>
      <c r="I5" s="20" t="s">
        <v>8</v>
      </c>
      <c r="J5" s="21" t="s">
        <v>9</v>
      </c>
      <c r="K5" s="22" t="s">
        <v>10</v>
      </c>
      <c r="L5" s="20" t="s">
        <v>8</v>
      </c>
      <c r="M5" s="21" t="s">
        <v>9</v>
      </c>
      <c r="N5" s="22" t="s">
        <v>10</v>
      </c>
      <c r="O5" s="36" t="s">
        <v>26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x14ac:dyDescent="0.45">
      <c r="A6" s="37" t="s">
        <v>27</v>
      </c>
      <c r="B6" s="38">
        <v>10</v>
      </c>
      <c r="C6" s="39">
        <v>1</v>
      </c>
      <c r="D6" s="40">
        <v>3</v>
      </c>
      <c r="E6" s="41"/>
      <c r="F6" s="42">
        <v>9</v>
      </c>
      <c r="G6" s="39">
        <v>0</v>
      </c>
      <c r="H6" s="39">
        <v>3</v>
      </c>
      <c r="I6" s="42">
        <v>3</v>
      </c>
      <c r="J6" s="39">
        <v>0</v>
      </c>
      <c r="K6" s="39">
        <v>3</v>
      </c>
      <c r="L6" s="42">
        <v>1</v>
      </c>
      <c r="M6" s="39">
        <v>0</v>
      </c>
      <c r="N6" s="39">
        <v>1</v>
      </c>
      <c r="O6" s="1">
        <f t="shared" ref="O6:O17" si="0">IFERROR((N6/K6),"")</f>
        <v>0.33333333333333331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x14ac:dyDescent="0.45">
      <c r="A7" s="37" t="s">
        <v>28</v>
      </c>
      <c r="B7" s="43">
        <v>42</v>
      </c>
      <c r="C7" s="44">
        <v>6</v>
      </c>
      <c r="D7" s="44">
        <v>10</v>
      </c>
      <c r="E7" s="45"/>
      <c r="F7" s="46">
        <v>40</v>
      </c>
      <c r="G7" s="44">
        <v>5</v>
      </c>
      <c r="H7" s="47">
        <v>9</v>
      </c>
      <c r="I7" s="46">
        <v>24</v>
      </c>
      <c r="J7" s="44">
        <v>5</v>
      </c>
      <c r="K7" s="47">
        <v>9</v>
      </c>
      <c r="L7" s="46">
        <v>9</v>
      </c>
      <c r="M7" s="44">
        <v>1</v>
      </c>
      <c r="N7" s="47">
        <v>2</v>
      </c>
      <c r="O7" s="1">
        <f t="shared" si="0"/>
        <v>0.22222222222222221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37" t="s">
        <v>29</v>
      </c>
      <c r="B8" s="43">
        <v>1</v>
      </c>
      <c r="C8" s="44">
        <v>0</v>
      </c>
      <c r="D8" s="44">
        <v>0</v>
      </c>
      <c r="E8" s="45"/>
      <c r="F8" s="46">
        <v>1</v>
      </c>
      <c r="G8" s="44">
        <v>0</v>
      </c>
      <c r="H8" s="47">
        <v>0</v>
      </c>
      <c r="I8" s="46">
        <v>1</v>
      </c>
      <c r="J8" s="44">
        <v>0</v>
      </c>
      <c r="K8" s="47">
        <v>0</v>
      </c>
      <c r="L8" s="46">
        <v>1</v>
      </c>
      <c r="M8" s="44">
        <v>0</v>
      </c>
      <c r="N8" s="47">
        <v>0</v>
      </c>
      <c r="O8" s="1" t="str">
        <f t="shared" si="0"/>
        <v/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37" t="s">
        <v>30</v>
      </c>
      <c r="B9" s="48">
        <v>9</v>
      </c>
      <c r="C9" s="44">
        <v>1</v>
      </c>
      <c r="D9" s="44">
        <v>4</v>
      </c>
      <c r="E9" s="45"/>
      <c r="F9" s="49">
        <v>8</v>
      </c>
      <c r="G9" s="44">
        <v>1</v>
      </c>
      <c r="H9" s="47">
        <v>3</v>
      </c>
      <c r="I9" s="49">
        <v>5</v>
      </c>
      <c r="J9" s="44">
        <v>1</v>
      </c>
      <c r="K9" s="47">
        <v>3</v>
      </c>
      <c r="L9" s="49">
        <v>2</v>
      </c>
      <c r="M9" s="44">
        <v>1</v>
      </c>
      <c r="N9" s="47">
        <v>1</v>
      </c>
      <c r="O9" s="1">
        <f t="shared" si="0"/>
        <v>0.33333333333333331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hidden="1" x14ac:dyDescent="0.45">
      <c r="A10" s="50" t="s">
        <v>31</v>
      </c>
      <c r="B10" s="51"/>
      <c r="C10" s="44">
        <v>1</v>
      </c>
      <c r="D10" s="52"/>
      <c r="E10" s="45"/>
      <c r="F10" s="27"/>
      <c r="G10" s="44">
        <v>1</v>
      </c>
      <c r="H10" s="52"/>
      <c r="I10" s="27"/>
      <c r="J10" s="52"/>
      <c r="K10" s="52"/>
      <c r="L10" s="27"/>
      <c r="M10" s="52"/>
      <c r="N10" s="52"/>
      <c r="O10" s="1" t="str">
        <f t="shared" si="0"/>
        <v/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37" t="s">
        <v>32</v>
      </c>
      <c r="B11" s="48">
        <v>3</v>
      </c>
      <c r="C11" s="44">
        <v>1</v>
      </c>
      <c r="D11" s="44">
        <v>1</v>
      </c>
      <c r="E11" s="45"/>
      <c r="F11" s="49">
        <v>3</v>
      </c>
      <c r="G11" s="44">
        <v>1</v>
      </c>
      <c r="H11" s="47">
        <v>1</v>
      </c>
      <c r="I11" s="49">
        <v>2</v>
      </c>
      <c r="J11" s="44">
        <v>1</v>
      </c>
      <c r="K11" s="47">
        <v>1</v>
      </c>
      <c r="L11" s="49">
        <v>1</v>
      </c>
      <c r="M11" s="44">
        <v>1</v>
      </c>
      <c r="N11" s="53">
        <v>0</v>
      </c>
      <c r="O11" s="1">
        <f t="shared" si="0"/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37" t="s">
        <v>33</v>
      </c>
      <c r="B12" s="48">
        <v>3</v>
      </c>
      <c r="C12" s="44">
        <v>0</v>
      </c>
      <c r="D12" s="44">
        <v>0</v>
      </c>
      <c r="E12" s="45"/>
      <c r="F12" s="49">
        <v>3</v>
      </c>
      <c r="G12" s="44">
        <v>0</v>
      </c>
      <c r="H12" s="47">
        <v>0</v>
      </c>
      <c r="I12" s="49">
        <v>0</v>
      </c>
      <c r="J12" s="44">
        <v>0</v>
      </c>
      <c r="K12" s="47">
        <v>0</v>
      </c>
      <c r="L12" s="49">
        <v>0</v>
      </c>
      <c r="M12" s="44">
        <v>0</v>
      </c>
      <c r="N12" s="47">
        <v>0</v>
      </c>
      <c r="O12" s="1" t="str">
        <f t="shared" si="0"/>
        <v/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37" t="s">
        <v>34</v>
      </c>
      <c r="B13" s="48">
        <v>2</v>
      </c>
      <c r="C13" s="44">
        <v>1</v>
      </c>
      <c r="D13" s="44">
        <v>0</v>
      </c>
      <c r="E13" s="45"/>
      <c r="F13" s="49">
        <v>2</v>
      </c>
      <c r="G13" s="44">
        <v>1</v>
      </c>
      <c r="H13" s="47">
        <v>0</v>
      </c>
      <c r="I13" s="49">
        <v>1</v>
      </c>
      <c r="J13" s="44">
        <v>1</v>
      </c>
      <c r="K13" s="47">
        <v>0</v>
      </c>
      <c r="L13" s="49">
        <v>1</v>
      </c>
      <c r="M13" s="44">
        <v>1</v>
      </c>
      <c r="N13" s="47">
        <v>0</v>
      </c>
      <c r="O13" s="1" t="str">
        <f t="shared" si="0"/>
        <v/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37" t="s">
        <v>35</v>
      </c>
      <c r="B14" s="48">
        <v>27</v>
      </c>
      <c r="C14" s="44">
        <v>10</v>
      </c>
      <c r="D14" s="44">
        <v>8</v>
      </c>
      <c r="E14" s="45"/>
      <c r="F14" s="49">
        <v>24</v>
      </c>
      <c r="G14" s="44">
        <v>8</v>
      </c>
      <c r="H14" s="47">
        <v>7</v>
      </c>
      <c r="I14" s="49">
        <v>20</v>
      </c>
      <c r="J14" s="44">
        <v>7</v>
      </c>
      <c r="K14" s="47">
        <v>7</v>
      </c>
      <c r="L14" s="49">
        <v>9</v>
      </c>
      <c r="M14" s="44">
        <v>3</v>
      </c>
      <c r="N14" s="47">
        <v>4</v>
      </c>
      <c r="O14" s="1">
        <f t="shared" si="0"/>
        <v>0.5714285714285714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37" t="s">
        <v>36</v>
      </c>
      <c r="B15" s="48">
        <v>9</v>
      </c>
      <c r="C15" s="44">
        <v>3</v>
      </c>
      <c r="D15" s="44">
        <v>2</v>
      </c>
      <c r="E15" s="45"/>
      <c r="F15" s="49">
        <v>6</v>
      </c>
      <c r="G15" s="44">
        <v>2</v>
      </c>
      <c r="H15" s="47">
        <v>0</v>
      </c>
      <c r="I15" s="49">
        <v>1</v>
      </c>
      <c r="J15" s="44">
        <v>1</v>
      </c>
      <c r="K15" s="47">
        <v>0</v>
      </c>
      <c r="L15" s="49">
        <v>0</v>
      </c>
      <c r="M15" s="44">
        <v>0</v>
      </c>
      <c r="N15" s="47">
        <v>0</v>
      </c>
      <c r="O15" s="1" t="str">
        <f t="shared" si="0"/>
        <v/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54" t="s">
        <v>37</v>
      </c>
      <c r="B16" s="48">
        <f t="shared" ref="B16:D16" si="1">SUM(B6:B15)</f>
        <v>106</v>
      </c>
      <c r="C16" s="48">
        <f t="shared" si="1"/>
        <v>24</v>
      </c>
      <c r="D16" s="48">
        <f t="shared" si="1"/>
        <v>28</v>
      </c>
      <c r="E16" s="55"/>
      <c r="F16" s="48">
        <f t="shared" ref="F16:N16" si="2">SUM(F6:F15)</f>
        <v>96</v>
      </c>
      <c r="G16" s="48">
        <f t="shared" si="2"/>
        <v>19</v>
      </c>
      <c r="H16" s="48">
        <f t="shared" si="2"/>
        <v>23</v>
      </c>
      <c r="I16" s="48">
        <f t="shared" si="2"/>
        <v>57</v>
      </c>
      <c r="J16" s="48">
        <f t="shared" si="2"/>
        <v>16</v>
      </c>
      <c r="K16" s="48">
        <f t="shared" si="2"/>
        <v>23</v>
      </c>
      <c r="L16" s="48">
        <f t="shared" si="2"/>
        <v>24</v>
      </c>
      <c r="M16" s="48">
        <f t="shared" si="2"/>
        <v>7</v>
      </c>
      <c r="N16" s="48">
        <f t="shared" si="2"/>
        <v>8</v>
      </c>
      <c r="O16" s="56">
        <f t="shared" si="0"/>
        <v>0.34782608695652173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" x14ac:dyDescent="0.45">
      <c r="A17" s="57" t="s">
        <v>38</v>
      </c>
      <c r="B17" s="58"/>
      <c r="C17" s="58"/>
      <c r="D17" s="58"/>
      <c r="E17" s="58"/>
      <c r="F17" s="58"/>
      <c r="G17" s="58"/>
      <c r="H17" s="58"/>
      <c r="I17" s="59">
        <v>50</v>
      </c>
      <c r="J17" s="60">
        <v>8</v>
      </c>
      <c r="K17" s="61">
        <v>21</v>
      </c>
      <c r="L17" s="60">
        <v>20</v>
      </c>
      <c r="M17" s="61">
        <v>2</v>
      </c>
      <c r="N17" s="61">
        <v>6</v>
      </c>
      <c r="O17" s="62">
        <f t="shared" si="0"/>
        <v>0.2857142857142857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63"/>
      <c r="B18" s="7"/>
      <c r="C18" s="7"/>
      <c r="D18" s="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64" t="s">
        <v>39</v>
      </c>
      <c r="B19" s="17"/>
      <c r="C19" s="17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4" x14ac:dyDescent="0.45">
      <c r="A20" s="65"/>
      <c r="B20" s="20" t="s">
        <v>8</v>
      </c>
      <c r="C20" s="21" t="s">
        <v>9</v>
      </c>
      <c r="D20" s="22" t="s">
        <v>10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x14ac:dyDescent="0.45">
      <c r="A21" s="16" t="s">
        <v>40</v>
      </c>
      <c r="B21" s="66">
        <v>19</v>
      </c>
      <c r="C21" s="40">
        <v>4</v>
      </c>
      <c r="D21" s="39">
        <v>11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x14ac:dyDescent="0.45">
      <c r="A22" s="16" t="s">
        <v>41</v>
      </c>
      <c r="B22" s="67">
        <v>23</v>
      </c>
      <c r="C22" s="68">
        <v>7</v>
      </c>
      <c r="D22" s="26">
        <v>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7"/>
      <c r="B23" s="45"/>
      <c r="C23" s="45"/>
      <c r="D23" s="4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4" x14ac:dyDescent="0.45">
      <c r="A24" s="69" t="s">
        <v>42</v>
      </c>
      <c r="B24" s="20" t="s">
        <v>43</v>
      </c>
      <c r="C24" s="21" t="s">
        <v>44</v>
      </c>
      <c r="D24" s="22" t="s">
        <v>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70"/>
      <c r="B25" s="66">
        <v>25</v>
      </c>
      <c r="C25" s="42">
        <v>7</v>
      </c>
      <c r="D25" s="71">
        <v>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7"/>
      <c r="B26" s="7"/>
      <c r="C26" s="7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4" x14ac:dyDescent="0.45">
      <c r="A27" s="16" t="s">
        <v>46</v>
      </c>
      <c r="B27" s="17"/>
      <c r="C27" s="72"/>
      <c r="D27" s="1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4" x14ac:dyDescent="0.45">
      <c r="A28" s="73"/>
      <c r="B28" s="20" t="s">
        <v>8</v>
      </c>
      <c r="C28" s="21" t="s">
        <v>9</v>
      </c>
      <c r="D28" s="22" t="s">
        <v>10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16" t="s">
        <v>47</v>
      </c>
      <c r="B29" s="74">
        <v>1</v>
      </c>
      <c r="C29" s="75">
        <v>0</v>
      </c>
      <c r="D29" s="42">
        <v>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16" t="s">
        <v>48</v>
      </c>
      <c r="B30" s="76">
        <v>6</v>
      </c>
      <c r="C30" s="77">
        <v>2</v>
      </c>
      <c r="D30" s="24"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16" t="s">
        <v>49</v>
      </c>
      <c r="B31" s="76">
        <v>18</v>
      </c>
      <c r="C31" s="77">
        <v>5</v>
      </c>
      <c r="D31" s="24">
        <v>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16" t="s">
        <v>50</v>
      </c>
      <c r="B32" s="76">
        <v>11</v>
      </c>
      <c r="C32" s="77">
        <v>3</v>
      </c>
      <c r="D32" s="24">
        <v>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16" t="s">
        <v>51</v>
      </c>
      <c r="B33" s="76">
        <v>6</v>
      </c>
      <c r="C33" s="77">
        <v>0</v>
      </c>
      <c r="D33" s="24">
        <v>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16" t="s">
        <v>52</v>
      </c>
      <c r="B34" s="76">
        <v>8</v>
      </c>
      <c r="C34" s="77">
        <v>4</v>
      </c>
      <c r="D34" s="24">
        <v>3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16" t="s">
        <v>53</v>
      </c>
      <c r="B35" s="76">
        <v>1</v>
      </c>
      <c r="C35" s="77">
        <v>0</v>
      </c>
      <c r="D35" s="24">
        <v>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x14ac:dyDescent="0.45">
      <c r="A36" s="16" t="s">
        <v>54</v>
      </c>
      <c r="B36" s="76">
        <v>7</v>
      </c>
      <c r="C36" s="77">
        <v>3</v>
      </c>
      <c r="D36" s="24">
        <v>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x14ac:dyDescent="0.45">
      <c r="A37" s="16" t="s">
        <v>55</v>
      </c>
      <c r="B37" s="76">
        <v>17</v>
      </c>
      <c r="C37" s="78">
        <v>4</v>
      </c>
      <c r="D37" s="24">
        <v>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x14ac:dyDescent="0.45">
      <c r="A38" s="12" t="s">
        <v>56</v>
      </c>
      <c r="B38" s="79">
        <v>0</v>
      </c>
      <c r="C38" s="78">
        <v>0</v>
      </c>
      <c r="D38" s="24"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x14ac:dyDescent="0.45">
      <c r="A39" s="80"/>
      <c r="B39" s="7"/>
      <c r="C39" s="7"/>
      <c r="D39" s="29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2.25" customHeight="1" x14ac:dyDescent="0.45">
      <c r="A40" s="258" t="s">
        <v>57</v>
      </c>
      <c r="B40" s="250" t="s">
        <v>21</v>
      </c>
      <c r="C40" s="251"/>
      <c r="D40" s="252"/>
      <c r="E40" s="33"/>
      <c r="F40" s="250" t="s">
        <v>22</v>
      </c>
      <c r="G40" s="251"/>
      <c r="H40" s="252"/>
      <c r="I40" s="250" t="s">
        <v>23</v>
      </c>
      <c r="J40" s="251"/>
      <c r="K40" s="252"/>
      <c r="L40" s="250" t="s">
        <v>24</v>
      </c>
      <c r="M40" s="251"/>
      <c r="N40" s="251"/>
      <c r="O40" s="257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249"/>
      <c r="B41" s="253"/>
      <c r="C41" s="230"/>
      <c r="D41" s="254"/>
      <c r="E41" s="17"/>
      <c r="F41" s="253"/>
      <c r="G41" s="230"/>
      <c r="H41" s="254"/>
      <c r="I41" s="253"/>
      <c r="J41" s="230"/>
      <c r="K41" s="254"/>
      <c r="L41" s="253"/>
      <c r="M41" s="230"/>
      <c r="N41" s="230"/>
      <c r="O41" s="231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58.9" x14ac:dyDescent="0.45">
      <c r="A42" s="81"/>
      <c r="B42" s="20" t="s">
        <v>8</v>
      </c>
      <c r="C42" s="21" t="s">
        <v>9</v>
      </c>
      <c r="D42" s="21" t="s">
        <v>10</v>
      </c>
      <c r="E42" s="21"/>
      <c r="F42" s="20" t="s">
        <v>8</v>
      </c>
      <c r="G42" s="21" t="s">
        <v>9</v>
      </c>
      <c r="H42" s="21" t="s">
        <v>25</v>
      </c>
      <c r="I42" s="20" t="s">
        <v>8</v>
      </c>
      <c r="J42" s="21" t="s">
        <v>9</v>
      </c>
      <c r="K42" s="21" t="s">
        <v>10</v>
      </c>
      <c r="L42" s="20" t="s">
        <v>8</v>
      </c>
      <c r="M42" s="21" t="s">
        <v>9</v>
      </c>
      <c r="N42" s="21" t="s">
        <v>10</v>
      </c>
      <c r="O42" s="22" t="s">
        <v>58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16" t="s">
        <v>59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82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45">
      <c r="A44" s="16" t="s">
        <v>60</v>
      </c>
      <c r="B44" s="66">
        <v>0</v>
      </c>
      <c r="C44" s="83">
        <v>0</v>
      </c>
      <c r="D44" s="84">
        <v>0</v>
      </c>
      <c r="E44" s="84"/>
      <c r="F44" s="85">
        <v>0</v>
      </c>
      <c r="G44" s="85">
        <v>0</v>
      </c>
      <c r="H44" s="84">
        <v>0</v>
      </c>
      <c r="I44" s="85">
        <v>0</v>
      </c>
      <c r="J44" s="85">
        <v>0</v>
      </c>
      <c r="K44" s="84">
        <v>0</v>
      </c>
      <c r="L44" s="85">
        <v>0</v>
      </c>
      <c r="M44" s="85">
        <v>0</v>
      </c>
      <c r="N44" s="84">
        <v>0</v>
      </c>
      <c r="O44" s="56" t="str">
        <f t="shared" ref="O44:O50" si="3">IFERROR((N44/K44),"")</f>
        <v/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16" t="s">
        <v>61</v>
      </c>
      <c r="B45" s="67">
        <v>11</v>
      </c>
      <c r="C45" s="46">
        <v>3</v>
      </c>
      <c r="D45" s="25">
        <v>4</v>
      </c>
      <c r="E45" s="25"/>
      <c r="F45" s="49">
        <v>11</v>
      </c>
      <c r="G45" s="49">
        <v>3</v>
      </c>
      <c r="H45" s="25">
        <v>4</v>
      </c>
      <c r="I45" s="49">
        <v>11</v>
      </c>
      <c r="J45" s="49">
        <v>3</v>
      </c>
      <c r="K45" s="25">
        <v>4</v>
      </c>
      <c r="L45" s="49">
        <v>11</v>
      </c>
      <c r="M45" s="49">
        <v>3</v>
      </c>
      <c r="N45" s="25">
        <v>4</v>
      </c>
      <c r="O45" s="56">
        <f t="shared" si="3"/>
        <v>1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16" t="s">
        <v>62</v>
      </c>
      <c r="B46" s="67">
        <v>3</v>
      </c>
      <c r="C46" s="46">
        <v>2</v>
      </c>
      <c r="D46" s="25">
        <v>1</v>
      </c>
      <c r="E46" s="25"/>
      <c r="F46" s="49">
        <v>3</v>
      </c>
      <c r="G46" s="49">
        <v>2</v>
      </c>
      <c r="H46" s="25">
        <v>1</v>
      </c>
      <c r="I46" s="49">
        <v>3</v>
      </c>
      <c r="J46" s="49">
        <v>2</v>
      </c>
      <c r="K46" s="25">
        <v>1</v>
      </c>
      <c r="L46" s="49">
        <v>3</v>
      </c>
      <c r="M46" s="49">
        <v>2</v>
      </c>
      <c r="N46" s="25">
        <v>1</v>
      </c>
      <c r="O46" s="56">
        <f t="shared" si="3"/>
        <v>1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16" t="s">
        <v>63</v>
      </c>
      <c r="B47" s="67">
        <v>2</v>
      </c>
      <c r="C47" s="46">
        <v>1</v>
      </c>
      <c r="D47" s="25">
        <v>1</v>
      </c>
      <c r="E47" s="25"/>
      <c r="F47" s="49">
        <v>2</v>
      </c>
      <c r="G47" s="49">
        <v>1</v>
      </c>
      <c r="H47" s="25">
        <v>1</v>
      </c>
      <c r="I47" s="49">
        <v>2</v>
      </c>
      <c r="J47" s="49">
        <v>1</v>
      </c>
      <c r="K47" s="25">
        <v>1</v>
      </c>
      <c r="L47" s="49">
        <v>2</v>
      </c>
      <c r="M47" s="49">
        <v>1</v>
      </c>
      <c r="N47" s="25">
        <v>1</v>
      </c>
      <c r="O47" s="56">
        <f t="shared" si="3"/>
        <v>1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16" t="s">
        <v>64</v>
      </c>
      <c r="B48" s="67">
        <v>0</v>
      </c>
      <c r="C48" s="46">
        <v>0</v>
      </c>
      <c r="D48" s="25">
        <v>0</v>
      </c>
      <c r="E48" s="25"/>
      <c r="F48" s="49">
        <v>0</v>
      </c>
      <c r="G48" s="49">
        <v>0</v>
      </c>
      <c r="H48" s="25">
        <v>0</v>
      </c>
      <c r="I48" s="49">
        <v>0</v>
      </c>
      <c r="J48" s="49">
        <v>0</v>
      </c>
      <c r="K48" s="25">
        <v>0</v>
      </c>
      <c r="L48" s="49">
        <v>0</v>
      </c>
      <c r="M48" s="49">
        <v>0</v>
      </c>
      <c r="N48" s="25">
        <v>0</v>
      </c>
      <c r="O48" s="56" t="str">
        <f t="shared" si="3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16" t="s">
        <v>65</v>
      </c>
      <c r="B49" s="67">
        <v>2</v>
      </c>
      <c r="C49" s="46">
        <v>1</v>
      </c>
      <c r="D49" s="25">
        <v>1</v>
      </c>
      <c r="E49" s="25"/>
      <c r="F49" s="49">
        <v>2</v>
      </c>
      <c r="G49" s="49">
        <v>1</v>
      </c>
      <c r="H49" s="25">
        <v>1</v>
      </c>
      <c r="I49" s="49">
        <v>2</v>
      </c>
      <c r="J49" s="49">
        <v>1</v>
      </c>
      <c r="K49" s="25">
        <v>1</v>
      </c>
      <c r="L49" s="49">
        <v>2</v>
      </c>
      <c r="M49" s="49">
        <v>1</v>
      </c>
      <c r="N49" s="25">
        <v>1</v>
      </c>
      <c r="O49" s="56">
        <f t="shared" si="3"/>
        <v>1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16" t="s">
        <v>66</v>
      </c>
      <c r="B50" s="67">
        <v>88</v>
      </c>
      <c r="C50" s="46">
        <v>16</v>
      </c>
      <c r="D50" s="25">
        <v>21</v>
      </c>
      <c r="E50" s="25"/>
      <c r="F50" s="49">
        <v>57</v>
      </c>
      <c r="G50" s="49">
        <v>11</v>
      </c>
      <c r="H50" s="25">
        <v>16</v>
      </c>
      <c r="I50" s="49">
        <v>46</v>
      </c>
      <c r="J50" s="49">
        <v>9</v>
      </c>
      <c r="K50" s="25">
        <v>16</v>
      </c>
      <c r="L50" s="49">
        <v>6</v>
      </c>
      <c r="M50" s="46">
        <v>0</v>
      </c>
      <c r="N50" s="25">
        <v>1</v>
      </c>
      <c r="O50" s="56">
        <f t="shared" si="3"/>
        <v>6.25E-2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47.25" x14ac:dyDescent="0.45">
      <c r="A51" s="19"/>
      <c r="B51" s="20"/>
      <c r="C51" s="21"/>
      <c r="D51" s="21"/>
      <c r="E51" s="21"/>
      <c r="F51" s="20"/>
      <c r="G51" s="21"/>
      <c r="H51" s="21"/>
      <c r="I51" s="20"/>
      <c r="J51" s="21"/>
      <c r="K51" s="21"/>
      <c r="L51" s="20"/>
      <c r="M51" s="21"/>
      <c r="N51" s="86"/>
      <c r="O51" s="87" t="s">
        <v>67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16" t="s">
        <v>68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88" t="str">
        <f>IFERROR((N52/H52),"")</f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16" t="s">
        <v>69</v>
      </c>
      <c r="B53" s="89">
        <v>63</v>
      </c>
      <c r="C53" s="42">
        <v>10</v>
      </c>
      <c r="D53" s="42">
        <v>21</v>
      </c>
      <c r="E53" s="90"/>
      <c r="F53" s="83">
        <v>47</v>
      </c>
      <c r="G53" s="42">
        <v>8</v>
      </c>
      <c r="H53" s="42">
        <v>18</v>
      </c>
      <c r="I53" s="83">
        <v>36</v>
      </c>
      <c r="J53" s="42">
        <v>8</v>
      </c>
      <c r="K53" s="42">
        <v>18</v>
      </c>
      <c r="L53" s="83">
        <v>15</v>
      </c>
      <c r="M53" s="42">
        <v>3</v>
      </c>
      <c r="N53" s="42">
        <v>5</v>
      </c>
      <c r="O53" s="56">
        <f t="shared" ref="O53:O55" si="4">IFERROR((N53/K53),"")</f>
        <v>0.27777777777777779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16" t="s">
        <v>70</v>
      </c>
      <c r="B54" s="91">
        <v>43</v>
      </c>
      <c r="C54" s="24">
        <v>13</v>
      </c>
      <c r="D54" s="24">
        <v>7</v>
      </c>
      <c r="E54" s="27"/>
      <c r="F54" s="46">
        <v>28</v>
      </c>
      <c r="G54" s="24">
        <v>10</v>
      </c>
      <c r="H54" s="24">
        <v>5</v>
      </c>
      <c r="I54" s="46">
        <v>18</v>
      </c>
      <c r="J54" s="24">
        <v>8</v>
      </c>
      <c r="K54" s="24">
        <v>5</v>
      </c>
      <c r="L54" s="46">
        <v>9</v>
      </c>
      <c r="M54" s="24">
        <v>4</v>
      </c>
      <c r="N54" s="24">
        <v>3</v>
      </c>
      <c r="O54" s="56">
        <f t="shared" si="4"/>
        <v>0.6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16" t="s">
        <v>71</v>
      </c>
      <c r="B55" s="67">
        <v>0</v>
      </c>
      <c r="C55" s="24">
        <v>0</v>
      </c>
      <c r="D55" s="24">
        <v>0</v>
      </c>
      <c r="E55" s="27"/>
      <c r="F55" s="49">
        <v>0</v>
      </c>
      <c r="G55" s="24">
        <v>0</v>
      </c>
      <c r="H55" s="24">
        <v>0</v>
      </c>
      <c r="I55" s="49">
        <v>0</v>
      </c>
      <c r="J55" s="24">
        <v>0</v>
      </c>
      <c r="K55" s="24">
        <v>0</v>
      </c>
      <c r="L55" s="49">
        <v>0</v>
      </c>
      <c r="M55" s="24">
        <v>0</v>
      </c>
      <c r="N55" s="24">
        <v>0</v>
      </c>
      <c r="O55" s="56" t="str">
        <f t="shared" si="4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47.25" x14ac:dyDescent="0.45">
      <c r="A56" s="19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22" t="s">
        <v>67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 x14ac:dyDescent="0.45">
      <c r="A57" s="16" t="s">
        <v>72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88" t="str">
        <f>IFERROR((N57/H57),"")</f>
        <v/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 x14ac:dyDescent="0.45">
      <c r="A58" s="93" t="s">
        <v>73</v>
      </c>
      <c r="B58" s="89">
        <v>29</v>
      </c>
      <c r="C58" s="85">
        <v>8</v>
      </c>
      <c r="D58" s="42">
        <v>7</v>
      </c>
      <c r="E58" s="90"/>
      <c r="F58" s="85">
        <v>21</v>
      </c>
      <c r="G58" s="85">
        <v>6</v>
      </c>
      <c r="H58" s="42">
        <v>6</v>
      </c>
      <c r="I58" s="85">
        <v>15</v>
      </c>
      <c r="J58" s="42">
        <v>5</v>
      </c>
      <c r="K58" s="42">
        <v>6</v>
      </c>
      <c r="L58" s="85">
        <v>7</v>
      </c>
      <c r="M58" s="85">
        <v>1</v>
      </c>
      <c r="N58" s="42">
        <v>3</v>
      </c>
      <c r="O58" s="56">
        <f t="shared" ref="O58:O62" si="5">IFERROR((N58/K58),"")</f>
        <v>0.5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16" t="s">
        <v>74</v>
      </c>
      <c r="B59" s="91">
        <v>39</v>
      </c>
      <c r="C59" s="49">
        <v>7</v>
      </c>
      <c r="D59" s="24">
        <v>8</v>
      </c>
      <c r="E59" s="27"/>
      <c r="F59" s="49">
        <v>22</v>
      </c>
      <c r="G59" s="49">
        <v>4</v>
      </c>
      <c r="H59" s="24">
        <v>7</v>
      </c>
      <c r="I59" s="49">
        <v>13</v>
      </c>
      <c r="J59" s="24">
        <v>4</v>
      </c>
      <c r="K59" s="24">
        <v>7</v>
      </c>
      <c r="L59" s="49">
        <v>5</v>
      </c>
      <c r="M59" s="49">
        <v>2</v>
      </c>
      <c r="N59" s="24">
        <v>2</v>
      </c>
      <c r="O59" s="56">
        <f t="shared" si="5"/>
        <v>0.2857142857142857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16" t="s">
        <v>75</v>
      </c>
      <c r="B60" s="67">
        <v>25</v>
      </c>
      <c r="C60" s="46">
        <v>5</v>
      </c>
      <c r="D60" s="25">
        <v>10</v>
      </c>
      <c r="E60" s="27"/>
      <c r="F60" s="49">
        <v>20</v>
      </c>
      <c r="G60" s="49">
        <v>5</v>
      </c>
      <c r="H60" s="24">
        <v>7</v>
      </c>
      <c r="I60" s="49">
        <v>16</v>
      </c>
      <c r="J60" s="24">
        <v>4</v>
      </c>
      <c r="K60" s="24">
        <v>7</v>
      </c>
      <c r="L60" s="49">
        <v>5</v>
      </c>
      <c r="M60" s="49">
        <v>2</v>
      </c>
      <c r="N60" s="24">
        <v>1</v>
      </c>
      <c r="O60" s="56">
        <f t="shared" si="5"/>
        <v>0.14285714285714285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16" t="s">
        <v>76</v>
      </c>
      <c r="B61" s="91">
        <v>12</v>
      </c>
      <c r="C61" s="49">
        <v>3</v>
      </c>
      <c r="D61" s="24">
        <v>3</v>
      </c>
      <c r="E61" s="27"/>
      <c r="F61" s="49">
        <v>11</v>
      </c>
      <c r="G61" s="49">
        <v>3</v>
      </c>
      <c r="H61" s="24">
        <v>3</v>
      </c>
      <c r="I61" s="49">
        <v>9</v>
      </c>
      <c r="J61" s="24">
        <v>3</v>
      </c>
      <c r="K61" s="24">
        <v>3</v>
      </c>
      <c r="L61" s="49">
        <v>6</v>
      </c>
      <c r="M61" s="49">
        <v>2</v>
      </c>
      <c r="N61" s="24">
        <v>2</v>
      </c>
      <c r="O61" s="56">
        <f t="shared" si="5"/>
        <v>0.66666666666666663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16" t="s">
        <v>77</v>
      </c>
      <c r="B62" s="91">
        <v>1</v>
      </c>
      <c r="C62" s="49">
        <v>0</v>
      </c>
      <c r="D62" s="24">
        <v>0</v>
      </c>
      <c r="E62" s="27"/>
      <c r="F62" s="49">
        <v>1</v>
      </c>
      <c r="G62" s="49">
        <v>0</v>
      </c>
      <c r="H62" s="24">
        <v>0</v>
      </c>
      <c r="I62" s="49">
        <v>1</v>
      </c>
      <c r="J62" s="24">
        <v>0</v>
      </c>
      <c r="K62" s="24">
        <v>0</v>
      </c>
      <c r="L62" s="49">
        <v>1</v>
      </c>
      <c r="M62" s="49">
        <v>0</v>
      </c>
      <c r="N62" s="24">
        <v>0</v>
      </c>
      <c r="O62" s="56" t="str">
        <f t="shared" si="5"/>
        <v/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19"/>
      <c r="B63" s="21"/>
      <c r="C63" s="92"/>
      <c r="D63" s="92"/>
      <c r="E63" s="92"/>
      <c r="F63" s="92"/>
      <c r="G63" s="92"/>
      <c r="H63" s="92"/>
      <c r="I63" s="92"/>
      <c r="J63" s="92"/>
      <c r="K63" s="92"/>
      <c r="L63" s="20"/>
      <c r="M63" s="20"/>
      <c r="N63" s="20"/>
      <c r="O63" s="3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hidden="1" x14ac:dyDescent="0.45">
      <c r="A64" s="16" t="s">
        <v>78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88" t="str">
        <f t="shared" ref="O64:O68" si="6">IFERROR((N64/H64),"")</f>
        <v/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hidden="1" x14ac:dyDescent="0.45">
      <c r="A65" s="16" t="s">
        <v>79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88" t="str">
        <f t="shared" si="6"/>
        <v/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hidden="1" x14ac:dyDescent="0.45">
      <c r="A66" s="16" t="s">
        <v>80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88" t="str">
        <f t="shared" si="6"/>
        <v/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hidden="1" x14ac:dyDescent="0.45">
      <c r="A67" s="16" t="s">
        <v>81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88" t="str">
        <f t="shared" si="6"/>
        <v/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hidden="1" x14ac:dyDescent="0.45">
      <c r="A68" s="12" t="s">
        <v>77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88" t="str">
        <f t="shared" si="6"/>
        <v/>
      </c>
      <c r="P68" s="45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70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7"/>
      <c r="M69" s="27"/>
      <c r="N69" s="27"/>
      <c r="O69" s="27"/>
      <c r="P69" s="27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94" t="s">
        <v>82</v>
      </c>
      <c r="B70" s="250" t="s">
        <v>21</v>
      </c>
      <c r="C70" s="251"/>
      <c r="D70" s="251"/>
      <c r="E70" s="33"/>
      <c r="F70" s="250" t="s">
        <v>22</v>
      </c>
      <c r="G70" s="251"/>
      <c r="H70" s="252"/>
      <c r="I70" s="250" t="s">
        <v>23</v>
      </c>
      <c r="J70" s="251"/>
      <c r="K70" s="257"/>
      <c r="L70" s="250" t="s">
        <v>24</v>
      </c>
      <c r="M70" s="251"/>
      <c r="N70" s="251"/>
      <c r="O70" s="25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95"/>
      <c r="B71" s="255"/>
      <c r="C71" s="225"/>
      <c r="D71" s="225"/>
      <c r="E71" s="17"/>
      <c r="F71" s="255"/>
      <c r="G71" s="225"/>
      <c r="H71" s="256"/>
      <c r="I71" s="255"/>
      <c r="J71" s="225"/>
      <c r="K71" s="244"/>
      <c r="L71" s="255"/>
      <c r="M71" s="225"/>
      <c r="N71" s="225"/>
      <c r="O71" s="22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85.5" customHeight="1" x14ac:dyDescent="0.45">
      <c r="A72" s="2" t="s">
        <v>83</v>
      </c>
      <c r="B72" s="96" t="s">
        <v>8</v>
      </c>
      <c r="C72" s="97" t="s">
        <v>9</v>
      </c>
      <c r="D72" s="97" t="s">
        <v>10</v>
      </c>
      <c r="E72" s="97"/>
      <c r="F72" s="96" t="s">
        <v>8</v>
      </c>
      <c r="G72" s="97" t="s">
        <v>9</v>
      </c>
      <c r="H72" s="97" t="s">
        <v>25</v>
      </c>
      <c r="I72" s="96" t="s">
        <v>8</v>
      </c>
      <c r="J72" s="97" t="s">
        <v>9</v>
      </c>
      <c r="K72" s="97" t="s">
        <v>10</v>
      </c>
      <c r="L72" s="96" t="s">
        <v>8</v>
      </c>
      <c r="M72" s="97" t="s">
        <v>9</v>
      </c>
      <c r="N72" s="97" t="s">
        <v>10</v>
      </c>
      <c r="O72" s="97" t="s">
        <v>26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98" t="s">
        <v>84</v>
      </c>
      <c r="B73" s="66">
        <v>0</v>
      </c>
      <c r="C73" s="83">
        <v>0</v>
      </c>
      <c r="D73" s="84">
        <v>0</v>
      </c>
      <c r="E73" s="84"/>
      <c r="F73" s="85">
        <v>0</v>
      </c>
      <c r="G73" s="83">
        <v>0</v>
      </c>
      <c r="H73" s="84">
        <v>0</v>
      </c>
      <c r="I73" s="85">
        <v>0</v>
      </c>
      <c r="J73" s="83">
        <v>0</v>
      </c>
      <c r="K73" s="84">
        <v>0</v>
      </c>
      <c r="L73" s="85">
        <v>0</v>
      </c>
      <c r="M73" s="83">
        <v>0</v>
      </c>
      <c r="N73" s="84">
        <v>0</v>
      </c>
      <c r="O73" s="99" t="str">
        <f t="shared" ref="O73:O108" si="7">IFERROR((N73/K73),"")</f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98" t="s">
        <v>85</v>
      </c>
      <c r="B74" s="67">
        <v>0</v>
      </c>
      <c r="C74" s="46">
        <v>0</v>
      </c>
      <c r="D74" s="25">
        <v>0</v>
      </c>
      <c r="E74" s="25"/>
      <c r="F74" s="49">
        <v>0</v>
      </c>
      <c r="G74" s="46">
        <v>0</v>
      </c>
      <c r="H74" s="25">
        <v>0</v>
      </c>
      <c r="I74" s="49">
        <v>0</v>
      </c>
      <c r="J74" s="46">
        <v>0</v>
      </c>
      <c r="K74" s="25">
        <v>0</v>
      </c>
      <c r="L74" s="49">
        <v>0</v>
      </c>
      <c r="M74" s="46">
        <v>0</v>
      </c>
      <c r="N74" s="25">
        <v>0</v>
      </c>
      <c r="O74" s="99" t="str">
        <f t="shared" si="7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98" t="s">
        <v>86</v>
      </c>
      <c r="B75" s="67">
        <v>0</v>
      </c>
      <c r="C75" s="46">
        <v>0</v>
      </c>
      <c r="D75" s="25">
        <v>0</v>
      </c>
      <c r="E75" s="25"/>
      <c r="F75" s="49">
        <v>0</v>
      </c>
      <c r="G75" s="46">
        <v>0</v>
      </c>
      <c r="H75" s="25">
        <v>0</v>
      </c>
      <c r="I75" s="49">
        <v>0</v>
      </c>
      <c r="J75" s="46">
        <v>0</v>
      </c>
      <c r="K75" s="25">
        <v>0</v>
      </c>
      <c r="L75" s="49">
        <v>0</v>
      </c>
      <c r="M75" s="46">
        <v>0</v>
      </c>
      <c r="N75" s="25">
        <v>0</v>
      </c>
      <c r="O75" s="99" t="str">
        <f t="shared" si="7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98" t="s">
        <v>87</v>
      </c>
      <c r="B76" s="67">
        <v>0</v>
      </c>
      <c r="C76" s="46">
        <v>0</v>
      </c>
      <c r="D76" s="25">
        <v>0</v>
      </c>
      <c r="E76" s="25"/>
      <c r="F76" s="49">
        <v>0</v>
      </c>
      <c r="G76" s="46">
        <v>0</v>
      </c>
      <c r="H76" s="25">
        <v>0</v>
      </c>
      <c r="I76" s="49">
        <v>0</v>
      </c>
      <c r="J76" s="46">
        <v>0</v>
      </c>
      <c r="K76" s="25">
        <v>0</v>
      </c>
      <c r="L76" s="49">
        <v>0</v>
      </c>
      <c r="M76" s="46">
        <v>0</v>
      </c>
      <c r="N76" s="25">
        <v>0</v>
      </c>
      <c r="O76" s="99" t="str">
        <f t="shared" si="7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98" t="s">
        <v>88</v>
      </c>
      <c r="B77" s="67">
        <v>1</v>
      </c>
      <c r="C77" s="46">
        <v>0</v>
      </c>
      <c r="D77" s="25">
        <v>1</v>
      </c>
      <c r="E77" s="25"/>
      <c r="F77" s="49">
        <v>1</v>
      </c>
      <c r="G77" s="46">
        <v>0</v>
      </c>
      <c r="H77" s="25">
        <v>1</v>
      </c>
      <c r="I77" s="49">
        <v>1</v>
      </c>
      <c r="J77" s="46">
        <v>0</v>
      </c>
      <c r="K77" s="25">
        <v>1</v>
      </c>
      <c r="L77" s="49">
        <v>0</v>
      </c>
      <c r="M77" s="46">
        <v>0</v>
      </c>
      <c r="N77" s="25">
        <v>0</v>
      </c>
      <c r="O77" s="99">
        <f t="shared" si="7"/>
        <v>0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98" t="s">
        <v>89</v>
      </c>
      <c r="B78" s="67">
        <v>1</v>
      </c>
      <c r="C78" s="46">
        <v>0</v>
      </c>
      <c r="D78" s="25">
        <v>0</v>
      </c>
      <c r="E78" s="25"/>
      <c r="F78" s="49">
        <v>1</v>
      </c>
      <c r="G78" s="46">
        <v>0</v>
      </c>
      <c r="H78" s="25">
        <v>0</v>
      </c>
      <c r="I78" s="49">
        <v>0</v>
      </c>
      <c r="J78" s="46">
        <v>0</v>
      </c>
      <c r="K78" s="25">
        <v>0</v>
      </c>
      <c r="L78" s="49">
        <v>0</v>
      </c>
      <c r="M78" s="46">
        <v>0</v>
      </c>
      <c r="N78" s="25">
        <v>0</v>
      </c>
      <c r="O78" s="99" t="str">
        <f t="shared" si="7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45">
      <c r="A79" s="98" t="s">
        <v>90</v>
      </c>
      <c r="B79" s="67">
        <v>1</v>
      </c>
      <c r="C79" s="46">
        <v>0</v>
      </c>
      <c r="D79" s="25">
        <v>0</v>
      </c>
      <c r="E79" s="25"/>
      <c r="F79" s="49">
        <v>1</v>
      </c>
      <c r="G79" s="46">
        <v>0</v>
      </c>
      <c r="H79" s="25">
        <v>0</v>
      </c>
      <c r="I79" s="49">
        <v>0</v>
      </c>
      <c r="J79" s="46">
        <v>0</v>
      </c>
      <c r="K79" s="25">
        <v>0</v>
      </c>
      <c r="L79" s="49">
        <v>0</v>
      </c>
      <c r="M79" s="46">
        <v>0</v>
      </c>
      <c r="N79" s="25">
        <v>0</v>
      </c>
      <c r="O79" s="99" t="str">
        <f t="shared" si="7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45">
      <c r="A80" s="98" t="s">
        <v>91</v>
      </c>
      <c r="B80" s="67">
        <v>1</v>
      </c>
      <c r="C80" s="46">
        <v>0</v>
      </c>
      <c r="D80" s="25">
        <v>0</v>
      </c>
      <c r="E80" s="25"/>
      <c r="F80" s="49">
        <v>1</v>
      </c>
      <c r="G80" s="46">
        <v>0</v>
      </c>
      <c r="H80" s="25">
        <v>0</v>
      </c>
      <c r="I80" s="49">
        <v>0</v>
      </c>
      <c r="J80" s="46">
        <v>0</v>
      </c>
      <c r="K80" s="25">
        <v>0</v>
      </c>
      <c r="L80" s="49">
        <v>0</v>
      </c>
      <c r="M80" s="46">
        <v>0</v>
      </c>
      <c r="N80" s="25">
        <v>0</v>
      </c>
      <c r="O80" s="99" t="str">
        <f t="shared" si="7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 x14ac:dyDescent="0.45">
      <c r="A81" s="98" t="s">
        <v>92</v>
      </c>
      <c r="B81" s="67">
        <v>2</v>
      </c>
      <c r="C81" s="46">
        <v>0</v>
      </c>
      <c r="D81" s="25">
        <v>1</v>
      </c>
      <c r="E81" s="25"/>
      <c r="F81" s="49">
        <v>2</v>
      </c>
      <c r="G81" s="46">
        <v>0</v>
      </c>
      <c r="H81" s="25">
        <v>1</v>
      </c>
      <c r="I81" s="49">
        <v>2</v>
      </c>
      <c r="J81" s="46">
        <v>0</v>
      </c>
      <c r="K81" s="25">
        <v>1</v>
      </c>
      <c r="L81" s="49">
        <v>2</v>
      </c>
      <c r="M81" s="46">
        <v>0</v>
      </c>
      <c r="N81" s="25">
        <v>1</v>
      </c>
      <c r="O81" s="99">
        <f t="shared" si="7"/>
        <v>1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45">
      <c r="A82" s="98" t="s">
        <v>93</v>
      </c>
      <c r="B82" s="67">
        <v>0</v>
      </c>
      <c r="C82" s="46">
        <v>0</v>
      </c>
      <c r="D82" s="25">
        <v>0</v>
      </c>
      <c r="E82" s="25"/>
      <c r="F82" s="49">
        <v>0</v>
      </c>
      <c r="G82" s="46">
        <v>0</v>
      </c>
      <c r="H82" s="25">
        <v>0</v>
      </c>
      <c r="I82" s="49">
        <v>0</v>
      </c>
      <c r="J82" s="46">
        <v>0</v>
      </c>
      <c r="K82" s="25">
        <v>0</v>
      </c>
      <c r="L82" s="49">
        <v>0</v>
      </c>
      <c r="M82" s="46">
        <v>0</v>
      </c>
      <c r="N82" s="25">
        <v>0</v>
      </c>
      <c r="O82" s="99" t="str">
        <f t="shared" si="7"/>
        <v/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 x14ac:dyDescent="0.45">
      <c r="A83" s="98" t="s">
        <v>94</v>
      </c>
      <c r="B83" s="67">
        <v>77</v>
      </c>
      <c r="C83" s="46">
        <v>16</v>
      </c>
      <c r="D83" s="25">
        <v>20</v>
      </c>
      <c r="E83" s="25"/>
      <c r="F83" s="49">
        <v>54</v>
      </c>
      <c r="G83" s="46">
        <v>13</v>
      </c>
      <c r="H83" s="25">
        <v>16</v>
      </c>
      <c r="I83" s="49">
        <v>38</v>
      </c>
      <c r="J83" s="46">
        <v>11</v>
      </c>
      <c r="K83" s="25">
        <v>16</v>
      </c>
      <c r="L83" s="49">
        <v>17</v>
      </c>
      <c r="M83" s="46">
        <v>4</v>
      </c>
      <c r="N83" s="25">
        <v>6</v>
      </c>
      <c r="O83" s="99">
        <f t="shared" si="7"/>
        <v>0.375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 x14ac:dyDescent="0.45">
      <c r="A84" s="98" t="s">
        <v>95</v>
      </c>
      <c r="B84" s="67">
        <v>0</v>
      </c>
      <c r="C84" s="46">
        <v>0</v>
      </c>
      <c r="D84" s="25">
        <v>0</v>
      </c>
      <c r="E84" s="25"/>
      <c r="F84" s="49">
        <v>0</v>
      </c>
      <c r="G84" s="46">
        <v>0</v>
      </c>
      <c r="H84" s="25">
        <v>0</v>
      </c>
      <c r="I84" s="49">
        <v>0</v>
      </c>
      <c r="J84" s="46">
        <v>0</v>
      </c>
      <c r="K84" s="25">
        <v>0</v>
      </c>
      <c r="L84" s="49">
        <v>1</v>
      </c>
      <c r="M84" s="46">
        <v>0</v>
      </c>
      <c r="N84" s="25">
        <v>0</v>
      </c>
      <c r="O84" s="99" t="str">
        <f t="shared" si="7"/>
        <v/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 x14ac:dyDescent="0.45">
      <c r="A85" s="98" t="s">
        <v>96</v>
      </c>
      <c r="B85" s="67">
        <v>3</v>
      </c>
      <c r="C85" s="46">
        <v>1</v>
      </c>
      <c r="D85" s="25">
        <v>0</v>
      </c>
      <c r="E85" s="25"/>
      <c r="F85" s="49">
        <v>1</v>
      </c>
      <c r="G85" s="46">
        <v>0</v>
      </c>
      <c r="H85" s="25">
        <v>0</v>
      </c>
      <c r="I85" s="49">
        <v>1</v>
      </c>
      <c r="J85" s="46">
        <v>0</v>
      </c>
      <c r="K85" s="25">
        <v>0</v>
      </c>
      <c r="L85" s="49">
        <v>0</v>
      </c>
      <c r="M85" s="46">
        <v>0</v>
      </c>
      <c r="N85" s="25">
        <v>0</v>
      </c>
      <c r="O85" s="99" t="str">
        <f t="shared" si="7"/>
        <v/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 x14ac:dyDescent="0.45">
      <c r="A86" s="98" t="s">
        <v>97</v>
      </c>
      <c r="B86" s="67">
        <v>0</v>
      </c>
      <c r="C86" s="46">
        <v>0</v>
      </c>
      <c r="D86" s="25">
        <v>0</v>
      </c>
      <c r="E86" s="25"/>
      <c r="F86" s="49">
        <v>0</v>
      </c>
      <c r="G86" s="46">
        <v>0</v>
      </c>
      <c r="H86" s="25">
        <v>0</v>
      </c>
      <c r="I86" s="49">
        <v>0</v>
      </c>
      <c r="J86" s="46">
        <v>0</v>
      </c>
      <c r="K86" s="25">
        <v>0</v>
      </c>
      <c r="L86" s="49">
        <v>0</v>
      </c>
      <c r="M86" s="46">
        <v>0</v>
      </c>
      <c r="N86" s="25">
        <v>0</v>
      </c>
      <c r="O86" s="99" t="str">
        <f t="shared" si="7"/>
        <v/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 x14ac:dyDescent="0.45">
      <c r="A87" s="98" t="s">
        <v>98</v>
      </c>
      <c r="B87" s="67">
        <v>0</v>
      </c>
      <c r="C87" s="46">
        <v>0</v>
      </c>
      <c r="D87" s="25">
        <v>0</v>
      </c>
      <c r="E87" s="25"/>
      <c r="F87" s="49">
        <v>0</v>
      </c>
      <c r="G87" s="46">
        <v>0</v>
      </c>
      <c r="H87" s="25">
        <v>0</v>
      </c>
      <c r="I87" s="49">
        <v>0</v>
      </c>
      <c r="J87" s="46">
        <v>0</v>
      </c>
      <c r="K87" s="25">
        <v>0</v>
      </c>
      <c r="L87" s="49">
        <v>0</v>
      </c>
      <c r="M87" s="46">
        <v>0</v>
      </c>
      <c r="N87" s="25">
        <v>0</v>
      </c>
      <c r="O87" s="99" t="str">
        <f t="shared" si="7"/>
        <v/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 x14ac:dyDescent="0.45">
      <c r="A88" s="98" t="s">
        <v>99</v>
      </c>
      <c r="B88" s="67">
        <v>0</v>
      </c>
      <c r="C88" s="46">
        <v>0</v>
      </c>
      <c r="D88" s="25">
        <v>0</v>
      </c>
      <c r="E88" s="25"/>
      <c r="F88" s="49">
        <v>0</v>
      </c>
      <c r="G88" s="46">
        <v>0</v>
      </c>
      <c r="H88" s="25">
        <v>0</v>
      </c>
      <c r="I88" s="49">
        <v>0</v>
      </c>
      <c r="J88" s="46">
        <v>0</v>
      </c>
      <c r="K88" s="25">
        <v>0</v>
      </c>
      <c r="L88" s="49">
        <v>0</v>
      </c>
      <c r="M88" s="46">
        <v>0</v>
      </c>
      <c r="N88" s="25">
        <v>0</v>
      </c>
      <c r="O88" s="99" t="str">
        <f t="shared" si="7"/>
        <v/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45">
      <c r="A89" s="98" t="s">
        <v>100</v>
      </c>
      <c r="B89" s="67">
        <v>1</v>
      </c>
      <c r="C89" s="46">
        <v>1</v>
      </c>
      <c r="D89" s="25">
        <v>0</v>
      </c>
      <c r="E89" s="25"/>
      <c r="F89" s="49">
        <v>0</v>
      </c>
      <c r="G89" s="46">
        <v>0</v>
      </c>
      <c r="H89" s="25">
        <v>0</v>
      </c>
      <c r="I89" s="49">
        <v>0</v>
      </c>
      <c r="J89" s="46">
        <v>0</v>
      </c>
      <c r="K89" s="25">
        <v>0</v>
      </c>
      <c r="L89" s="49">
        <v>0</v>
      </c>
      <c r="M89" s="46">
        <v>0</v>
      </c>
      <c r="N89" s="25">
        <v>0</v>
      </c>
      <c r="O89" s="99" t="str">
        <f t="shared" si="7"/>
        <v/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 x14ac:dyDescent="0.45">
      <c r="A90" s="98" t="s">
        <v>101</v>
      </c>
      <c r="B90" s="67">
        <v>2</v>
      </c>
      <c r="C90" s="46">
        <v>0</v>
      </c>
      <c r="D90" s="25">
        <v>1</v>
      </c>
      <c r="E90" s="25"/>
      <c r="F90" s="49">
        <v>1</v>
      </c>
      <c r="G90" s="46">
        <v>0</v>
      </c>
      <c r="H90" s="25">
        <v>0</v>
      </c>
      <c r="I90" s="49">
        <v>1</v>
      </c>
      <c r="J90" s="46">
        <v>0</v>
      </c>
      <c r="K90" s="25">
        <v>0</v>
      </c>
      <c r="L90" s="49">
        <v>0</v>
      </c>
      <c r="M90" s="46">
        <v>0</v>
      </c>
      <c r="N90" s="25">
        <v>0</v>
      </c>
      <c r="O90" s="99" t="str">
        <f t="shared" si="7"/>
        <v/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 x14ac:dyDescent="0.45">
      <c r="A91" s="98" t="s">
        <v>102</v>
      </c>
      <c r="B91" s="67">
        <v>0</v>
      </c>
      <c r="C91" s="46">
        <v>0</v>
      </c>
      <c r="D91" s="25">
        <v>0</v>
      </c>
      <c r="E91" s="25"/>
      <c r="F91" s="49">
        <v>0</v>
      </c>
      <c r="G91" s="46">
        <v>0</v>
      </c>
      <c r="H91" s="25">
        <v>0</v>
      </c>
      <c r="I91" s="49">
        <v>0</v>
      </c>
      <c r="J91" s="46">
        <v>0</v>
      </c>
      <c r="K91" s="25">
        <v>0</v>
      </c>
      <c r="L91" s="49">
        <v>0</v>
      </c>
      <c r="M91" s="46">
        <v>0</v>
      </c>
      <c r="N91" s="25">
        <v>0</v>
      </c>
      <c r="O91" s="99" t="str">
        <f t="shared" si="7"/>
        <v/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 x14ac:dyDescent="0.45">
      <c r="A92" s="98" t="s">
        <v>103</v>
      </c>
      <c r="B92" s="67">
        <v>0</v>
      </c>
      <c r="C92" s="46">
        <v>0</v>
      </c>
      <c r="D92" s="25">
        <v>0</v>
      </c>
      <c r="E92" s="25"/>
      <c r="F92" s="49">
        <v>0</v>
      </c>
      <c r="G92" s="46">
        <v>0</v>
      </c>
      <c r="H92" s="25">
        <v>0</v>
      </c>
      <c r="I92" s="49">
        <v>0</v>
      </c>
      <c r="J92" s="46">
        <v>0</v>
      </c>
      <c r="K92" s="25">
        <v>0</v>
      </c>
      <c r="L92" s="49">
        <v>0</v>
      </c>
      <c r="M92" s="46">
        <v>0</v>
      </c>
      <c r="N92" s="25">
        <v>0</v>
      </c>
      <c r="O92" s="99" t="str">
        <f t="shared" si="7"/>
        <v/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98" t="s">
        <v>104</v>
      </c>
      <c r="B93" s="67">
        <v>1</v>
      </c>
      <c r="C93" s="46">
        <v>0</v>
      </c>
      <c r="D93" s="25">
        <v>0</v>
      </c>
      <c r="E93" s="25"/>
      <c r="F93" s="49">
        <v>0</v>
      </c>
      <c r="G93" s="46">
        <v>0</v>
      </c>
      <c r="H93" s="25">
        <v>0</v>
      </c>
      <c r="I93" s="49">
        <v>0</v>
      </c>
      <c r="J93" s="46">
        <v>0</v>
      </c>
      <c r="K93" s="25">
        <v>0</v>
      </c>
      <c r="L93" s="49">
        <v>0</v>
      </c>
      <c r="M93" s="46">
        <v>0</v>
      </c>
      <c r="N93" s="25">
        <v>0</v>
      </c>
      <c r="O93" s="99" t="str">
        <f t="shared" si="7"/>
        <v/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98" t="s">
        <v>105</v>
      </c>
      <c r="B94" s="67">
        <v>0</v>
      </c>
      <c r="C94" s="46">
        <v>0</v>
      </c>
      <c r="D94" s="25">
        <v>0</v>
      </c>
      <c r="E94" s="25"/>
      <c r="F94" s="49">
        <v>0</v>
      </c>
      <c r="G94" s="46">
        <v>0</v>
      </c>
      <c r="H94" s="25">
        <v>0</v>
      </c>
      <c r="I94" s="49">
        <v>0</v>
      </c>
      <c r="J94" s="46">
        <v>0</v>
      </c>
      <c r="K94" s="25">
        <v>0</v>
      </c>
      <c r="L94" s="49">
        <v>0</v>
      </c>
      <c r="M94" s="46">
        <v>0</v>
      </c>
      <c r="N94" s="25">
        <v>0</v>
      </c>
      <c r="O94" s="99" t="str">
        <f t="shared" si="7"/>
        <v/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98" t="s">
        <v>106</v>
      </c>
      <c r="B95" s="67">
        <v>0</v>
      </c>
      <c r="C95" s="46">
        <v>0</v>
      </c>
      <c r="D95" s="25">
        <v>0</v>
      </c>
      <c r="E95" s="25"/>
      <c r="F95" s="49">
        <v>0</v>
      </c>
      <c r="G95" s="46">
        <v>0</v>
      </c>
      <c r="H95" s="25">
        <v>0</v>
      </c>
      <c r="I95" s="49">
        <v>0</v>
      </c>
      <c r="J95" s="46">
        <v>0</v>
      </c>
      <c r="K95" s="25">
        <v>0</v>
      </c>
      <c r="L95" s="49">
        <v>1</v>
      </c>
      <c r="M95" s="46">
        <v>1</v>
      </c>
      <c r="N95" s="25">
        <v>0</v>
      </c>
      <c r="O95" s="99" t="str">
        <f t="shared" si="7"/>
        <v/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98" t="s">
        <v>107</v>
      </c>
      <c r="B96" s="91">
        <v>3</v>
      </c>
      <c r="C96" s="49">
        <v>1</v>
      </c>
      <c r="D96" s="24">
        <v>1</v>
      </c>
      <c r="E96" s="27"/>
      <c r="F96" s="46">
        <v>3</v>
      </c>
      <c r="G96" s="49">
        <v>1</v>
      </c>
      <c r="H96" s="25">
        <v>1</v>
      </c>
      <c r="I96" s="46">
        <v>2</v>
      </c>
      <c r="J96" s="49">
        <v>1</v>
      </c>
      <c r="K96" s="25">
        <v>1</v>
      </c>
      <c r="L96" s="46">
        <v>0</v>
      </c>
      <c r="M96" s="49">
        <v>0</v>
      </c>
      <c r="N96" s="25">
        <v>0</v>
      </c>
      <c r="O96" s="99">
        <f t="shared" si="7"/>
        <v>0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98" t="s">
        <v>108</v>
      </c>
      <c r="B97" s="91">
        <v>1</v>
      </c>
      <c r="C97" s="49">
        <v>1</v>
      </c>
      <c r="D97" s="24">
        <v>0</v>
      </c>
      <c r="E97" s="27"/>
      <c r="F97" s="46">
        <v>1</v>
      </c>
      <c r="G97" s="49">
        <v>1</v>
      </c>
      <c r="H97" s="25">
        <v>0</v>
      </c>
      <c r="I97" s="46">
        <v>1</v>
      </c>
      <c r="J97" s="49">
        <v>1</v>
      </c>
      <c r="K97" s="25">
        <v>0</v>
      </c>
      <c r="L97" s="46">
        <v>0</v>
      </c>
      <c r="M97" s="49">
        <v>0</v>
      </c>
      <c r="N97" s="25">
        <v>0</v>
      </c>
      <c r="O97" s="99" t="str">
        <f t="shared" si="7"/>
        <v/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98" t="s">
        <v>109</v>
      </c>
      <c r="B98" s="67">
        <v>0</v>
      </c>
      <c r="C98" s="49">
        <v>0</v>
      </c>
      <c r="D98" s="24">
        <v>0</v>
      </c>
      <c r="E98" s="27"/>
      <c r="F98" s="49">
        <v>0</v>
      </c>
      <c r="G98" s="49">
        <v>0</v>
      </c>
      <c r="H98" s="25">
        <v>0</v>
      </c>
      <c r="I98" s="49">
        <v>0</v>
      </c>
      <c r="J98" s="49">
        <v>0</v>
      </c>
      <c r="K98" s="25">
        <v>0</v>
      </c>
      <c r="L98" s="49">
        <v>0</v>
      </c>
      <c r="M98" s="49">
        <v>0</v>
      </c>
      <c r="N98" s="25">
        <v>0</v>
      </c>
      <c r="O98" s="99" t="str">
        <f t="shared" si="7"/>
        <v/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98" t="s">
        <v>110</v>
      </c>
      <c r="B99" s="67">
        <v>0</v>
      </c>
      <c r="C99" s="49">
        <v>0</v>
      </c>
      <c r="D99" s="24">
        <v>0</v>
      </c>
      <c r="E99" s="27"/>
      <c r="F99" s="49">
        <v>0</v>
      </c>
      <c r="G99" s="49">
        <v>0</v>
      </c>
      <c r="H99" s="25">
        <v>0</v>
      </c>
      <c r="I99" s="49">
        <v>0</v>
      </c>
      <c r="J99" s="49">
        <v>0</v>
      </c>
      <c r="K99" s="25">
        <v>0</v>
      </c>
      <c r="L99" s="49">
        <v>0</v>
      </c>
      <c r="M99" s="49">
        <v>0</v>
      </c>
      <c r="N99" s="25">
        <v>0</v>
      </c>
      <c r="O99" s="99" t="str">
        <f t="shared" si="7"/>
        <v/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98" t="s">
        <v>111</v>
      </c>
      <c r="B100" s="67">
        <v>0</v>
      </c>
      <c r="C100" s="49">
        <v>0</v>
      </c>
      <c r="D100" s="24">
        <v>0</v>
      </c>
      <c r="E100" s="27"/>
      <c r="F100" s="49">
        <v>0</v>
      </c>
      <c r="G100" s="49">
        <v>0</v>
      </c>
      <c r="H100" s="25">
        <v>0</v>
      </c>
      <c r="I100" s="49">
        <v>0</v>
      </c>
      <c r="J100" s="49">
        <v>0</v>
      </c>
      <c r="K100" s="25">
        <v>0</v>
      </c>
      <c r="L100" s="49">
        <v>0</v>
      </c>
      <c r="M100" s="49">
        <v>0</v>
      </c>
      <c r="N100" s="25">
        <v>0</v>
      </c>
      <c r="O100" s="99" t="str">
        <f t="shared" si="7"/>
        <v/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98" t="s">
        <v>112</v>
      </c>
      <c r="B101" s="91">
        <v>2</v>
      </c>
      <c r="C101" s="49">
        <v>1</v>
      </c>
      <c r="D101" s="24">
        <v>1</v>
      </c>
      <c r="E101" s="27"/>
      <c r="F101" s="49">
        <v>2</v>
      </c>
      <c r="G101" s="49">
        <v>1</v>
      </c>
      <c r="H101" s="25">
        <v>1</v>
      </c>
      <c r="I101" s="49">
        <v>2</v>
      </c>
      <c r="J101" s="49">
        <v>1</v>
      </c>
      <c r="K101" s="25">
        <v>1</v>
      </c>
      <c r="L101" s="49">
        <v>1</v>
      </c>
      <c r="M101" s="49">
        <v>1</v>
      </c>
      <c r="N101" s="25">
        <v>0</v>
      </c>
      <c r="O101" s="99">
        <f t="shared" si="7"/>
        <v>0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98" t="s">
        <v>113</v>
      </c>
      <c r="B102" s="91">
        <v>4</v>
      </c>
      <c r="C102" s="49">
        <v>0</v>
      </c>
      <c r="D102" s="24">
        <v>1</v>
      </c>
      <c r="E102" s="27"/>
      <c r="F102" s="49">
        <v>2</v>
      </c>
      <c r="G102" s="49">
        <v>0</v>
      </c>
      <c r="H102" s="25">
        <v>1</v>
      </c>
      <c r="I102" s="49">
        <v>1</v>
      </c>
      <c r="J102" s="49">
        <v>0</v>
      </c>
      <c r="K102" s="25">
        <v>1</v>
      </c>
      <c r="L102" s="49">
        <v>0</v>
      </c>
      <c r="M102" s="49">
        <v>0</v>
      </c>
      <c r="N102" s="25">
        <v>0</v>
      </c>
      <c r="O102" s="99">
        <f t="shared" si="7"/>
        <v>0</v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98" t="s">
        <v>114</v>
      </c>
      <c r="B103" s="67">
        <v>0</v>
      </c>
      <c r="C103" s="46">
        <v>0</v>
      </c>
      <c r="D103" s="25">
        <v>0</v>
      </c>
      <c r="E103" s="27"/>
      <c r="F103" s="49">
        <v>0</v>
      </c>
      <c r="G103" s="49">
        <v>0</v>
      </c>
      <c r="H103" s="25">
        <v>0</v>
      </c>
      <c r="I103" s="49">
        <v>0</v>
      </c>
      <c r="J103" s="49">
        <v>0</v>
      </c>
      <c r="K103" s="25">
        <v>0</v>
      </c>
      <c r="L103" s="49">
        <v>0</v>
      </c>
      <c r="M103" s="49">
        <v>0</v>
      </c>
      <c r="N103" s="25">
        <v>0</v>
      </c>
      <c r="O103" s="99" t="str">
        <f t="shared" si="7"/>
        <v/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98" t="s">
        <v>115</v>
      </c>
      <c r="B104" s="91">
        <v>0</v>
      </c>
      <c r="C104" s="49">
        <v>0</v>
      </c>
      <c r="D104" s="24">
        <v>0</v>
      </c>
      <c r="E104" s="27"/>
      <c r="F104" s="49">
        <v>0</v>
      </c>
      <c r="G104" s="49">
        <v>0</v>
      </c>
      <c r="H104" s="25">
        <v>0</v>
      </c>
      <c r="I104" s="49">
        <v>0</v>
      </c>
      <c r="J104" s="49">
        <v>0</v>
      </c>
      <c r="K104" s="25">
        <v>0</v>
      </c>
      <c r="L104" s="49">
        <v>0</v>
      </c>
      <c r="M104" s="49">
        <v>0</v>
      </c>
      <c r="N104" s="25">
        <v>0</v>
      </c>
      <c r="O104" s="99" t="str">
        <f t="shared" si="7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98" t="s">
        <v>116</v>
      </c>
      <c r="B105" s="91">
        <v>1</v>
      </c>
      <c r="C105" s="49">
        <v>1</v>
      </c>
      <c r="D105" s="24">
        <v>0</v>
      </c>
      <c r="E105" s="27"/>
      <c r="F105" s="49">
        <v>1</v>
      </c>
      <c r="G105" s="49">
        <v>1</v>
      </c>
      <c r="H105" s="25">
        <v>0</v>
      </c>
      <c r="I105" s="49">
        <v>1</v>
      </c>
      <c r="J105" s="49">
        <v>1</v>
      </c>
      <c r="K105" s="25">
        <v>0</v>
      </c>
      <c r="L105" s="49">
        <v>1</v>
      </c>
      <c r="M105" s="49">
        <v>1</v>
      </c>
      <c r="N105" s="25">
        <v>0</v>
      </c>
      <c r="O105" s="99" t="str">
        <f t="shared" si="7"/>
        <v/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98" t="s">
        <v>117</v>
      </c>
      <c r="B106" s="91">
        <v>4</v>
      </c>
      <c r="C106" s="49">
        <v>1</v>
      </c>
      <c r="D106" s="24">
        <v>1</v>
      </c>
      <c r="E106" s="27"/>
      <c r="F106" s="49">
        <v>3</v>
      </c>
      <c r="G106" s="49">
        <v>1</v>
      </c>
      <c r="H106" s="24">
        <v>1</v>
      </c>
      <c r="I106" s="49">
        <v>3</v>
      </c>
      <c r="J106" s="49">
        <v>1</v>
      </c>
      <c r="K106" s="24">
        <v>1</v>
      </c>
      <c r="L106" s="49">
        <v>1</v>
      </c>
      <c r="M106" s="49">
        <v>0</v>
      </c>
      <c r="N106" s="25">
        <v>1</v>
      </c>
      <c r="O106" s="99">
        <f t="shared" si="7"/>
        <v>1</v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98" t="s">
        <v>118</v>
      </c>
      <c r="B107" s="91">
        <v>1</v>
      </c>
      <c r="C107" s="49">
        <v>0</v>
      </c>
      <c r="D107" s="24">
        <v>1</v>
      </c>
      <c r="E107" s="27"/>
      <c r="F107" s="49">
        <v>1</v>
      </c>
      <c r="G107" s="49">
        <v>0</v>
      </c>
      <c r="H107" s="24">
        <v>1</v>
      </c>
      <c r="I107" s="49">
        <v>1</v>
      </c>
      <c r="J107" s="49">
        <v>0</v>
      </c>
      <c r="K107" s="24">
        <v>1</v>
      </c>
      <c r="L107" s="49">
        <v>0</v>
      </c>
      <c r="M107" s="49">
        <v>0</v>
      </c>
      <c r="N107" s="25">
        <v>0</v>
      </c>
      <c r="O107" s="99">
        <f t="shared" si="7"/>
        <v>0</v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100" t="s">
        <v>119</v>
      </c>
      <c r="B108" s="101">
        <f t="shared" ref="B108:D108" si="8">SUM(B73:B107)</f>
        <v>106</v>
      </c>
      <c r="C108" s="101">
        <f t="shared" si="8"/>
        <v>23</v>
      </c>
      <c r="D108" s="101">
        <f t="shared" si="8"/>
        <v>28</v>
      </c>
      <c r="E108" s="101"/>
      <c r="F108" s="101">
        <f t="shared" ref="F108:N108" si="9">SUM(F73:F107)</f>
        <v>75</v>
      </c>
      <c r="G108" s="101">
        <f t="shared" si="9"/>
        <v>18</v>
      </c>
      <c r="H108" s="101">
        <f t="shared" si="9"/>
        <v>23</v>
      </c>
      <c r="I108" s="101">
        <f t="shared" si="9"/>
        <v>54</v>
      </c>
      <c r="J108" s="101">
        <f t="shared" si="9"/>
        <v>16</v>
      </c>
      <c r="K108" s="101">
        <f t="shared" si="9"/>
        <v>23</v>
      </c>
      <c r="L108" s="101">
        <f t="shared" si="9"/>
        <v>24</v>
      </c>
      <c r="M108" s="101">
        <f t="shared" si="9"/>
        <v>7</v>
      </c>
      <c r="N108" s="101">
        <f t="shared" si="9"/>
        <v>8</v>
      </c>
      <c r="O108" s="99">
        <f t="shared" si="7"/>
        <v>0.34782608695652173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10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7"/>
      <c r="B110" s="45"/>
      <c r="C110" s="45"/>
      <c r="D110" s="4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69" t="s">
        <v>120</v>
      </c>
      <c r="B111" s="92" t="s">
        <v>43</v>
      </c>
      <c r="C111" s="21" t="s">
        <v>44</v>
      </c>
      <c r="D111" s="21" t="s">
        <v>121</v>
      </c>
      <c r="E111" s="14"/>
      <c r="F111" s="4"/>
      <c r="G111" s="4"/>
      <c r="H111" s="4"/>
      <c r="I111" s="4"/>
      <c r="J111" s="4"/>
      <c r="K111" s="4"/>
      <c r="L111" s="4"/>
      <c r="M111" s="4"/>
      <c r="N111" s="4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103" t="s">
        <v>122</v>
      </c>
      <c r="B112" s="89">
        <v>9</v>
      </c>
      <c r="C112" s="85">
        <v>1</v>
      </c>
      <c r="D112" s="85">
        <v>1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103" t="s">
        <v>123</v>
      </c>
      <c r="B113" s="91">
        <v>69</v>
      </c>
      <c r="C113" s="49">
        <v>11</v>
      </c>
      <c r="D113" s="49">
        <v>19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103" t="s">
        <v>124</v>
      </c>
      <c r="B114" s="91">
        <v>4</v>
      </c>
      <c r="C114" s="49">
        <v>2</v>
      </c>
      <c r="D114" s="49">
        <v>1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103" t="s">
        <v>125</v>
      </c>
      <c r="B115" s="91">
        <v>0</v>
      </c>
      <c r="C115" s="49">
        <v>0</v>
      </c>
      <c r="D115" s="49"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3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103" t="s">
        <v>126</v>
      </c>
      <c r="B116" s="67">
        <v>4</v>
      </c>
      <c r="C116" s="49">
        <v>2</v>
      </c>
      <c r="D116" s="49">
        <v>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104" t="s">
        <v>127</v>
      </c>
      <c r="B117" s="67">
        <v>6</v>
      </c>
      <c r="C117" s="49">
        <v>3</v>
      </c>
      <c r="D117" s="49"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105" t="s">
        <v>128</v>
      </c>
      <c r="B118" s="67">
        <v>1</v>
      </c>
      <c r="C118" s="49">
        <v>0</v>
      </c>
      <c r="D118" s="49"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105" t="s">
        <v>129</v>
      </c>
      <c r="B119" s="67">
        <v>8</v>
      </c>
      <c r="C119" s="49">
        <v>3</v>
      </c>
      <c r="D119" s="49">
        <v>3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105" t="s">
        <v>130</v>
      </c>
      <c r="B120" s="67">
        <v>5</v>
      </c>
      <c r="C120" s="49">
        <v>1</v>
      </c>
      <c r="D120" s="49">
        <v>3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7"/>
      <c r="B121" s="7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45">
      <c r="A122" s="8" t="s">
        <v>131</v>
      </c>
      <c r="B122" s="106"/>
      <c r="C122" s="17"/>
      <c r="D122" s="17"/>
      <c r="E122" s="1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95"/>
      <c r="B123" s="92"/>
      <c r="C123" s="20" t="s">
        <v>43</v>
      </c>
      <c r="D123" s="20" t="s">
        <v>44</v>
      </c>
      <c r="E123" s="107" t="s">
        <v>45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246" t="s">
        <v>132</v>
      </c>
      <c r="B124" s="106" t="s">
        <v>133</v>
      </c>
      <c r="C124" s="101">
        <v>10</v>
      </c>
      <c r="D124" s="108">
        <v>3</v>
      </c>
      <c r="E124" s="109">
        <v>4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247"/>
      <c r="B125" s="106" t="s">
        <v>134</v>
      </c>
      <c r="C125" s="110">
        <v>3</v>
      </c>
      <c r="D125" s="111">
        <v>2</v>
      </c>
      <c r="E125" s="112">
        <v>1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246" t="s">
        <v>135</v>
      </c>
      <c r="B126" s="106" t="s">
        <v>133</v>
      </c>
      <c r="C126" s="110">
        <v>0</v>
      </c>
      <c r="D126" s="111">
        <v>0</v>
      </c>
      <c r="E126" s="112">
        <v>0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247"/>
      <c r="B127" s="106" t="s">
        <v>134</v>
      </c>
      <c r="C127" s="110">
        <v>2</v>
      </c>
      <c r="D127" s="111">
        <v>0</v>
      </c>
      <c r="E127" s="112">
        <v>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246" t="s">
        <v>136</v>
      </c>
      <c r="B128" s="106" t="s">
        <v>133</v>
      </c>
      <c r="C128" s="110">
        <v>0</v>
      </c>
      <c r="D128" s="111">
        <v>0</v>
      </c>
      <c r="E128" s="112">
        <v>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247"/>
      <c r="B129" s="106" t="s">
        <v>134</v>
      </c>
      <c r="C129" s="110">
        <v>0</v>
      </c>
      <c r="D129" s="111">
        <v>0</v>
      </c>
      <c r="E129" s="112">
        <v>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246" t="s">
        <v>137</v>
      </c>
      <c r="B130" s="106" t="s">
        <v>133</v>
      </c>
      <c r="C130" s="110">
        <v>2</v>
      </c>
      <c r="D130" s="111">
        <v>0</v>
      </c>
      <c r="E130" s="112">
        <v>0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247"/>
      <c r="B131" s="106" t="s">
        <v>134</v>
      </c>
      <c r="C131" s="110">
        <v>1</v>
      </c>
      <c r="D131" s="111">
        <v>0</v>
      </c>
      <c r="E131" s="112">
        <v>1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248" t="s">
        <v>138</v>
      </c>
      <c r="B132" s="106" t="s">
        <v>133</v>
      </c>
      <c r="C132" s="110">
        <v>3</v>
      </c>
      <c r="D132" s="111">
        <v>1</v>
      </c>
      <c r="E132" s="112">
        <v>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249"/>
      <c r="B133" s="106" t="s">
        <v>134</v>
      </c>
      <c r="C133" s="67">
        <v>4</v>
      </c>
      <c r="D133" s="49">
        <v>1</v>
      </c>
      <c r="E133" s="24">
        <v>1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7"/>
      <c r="B135" s="7"/>
      <c r="C135" s="7"/>
      <c r="D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16" t="s">
        <v>139</v>
      </c>
      <c r="B136" s="17"/>
      <c r="C136" s="17"/>
      <c r="D136" s="18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4" x14ac:dyDescent="0.45">
      <c r="A137" s="19"/>
      <c r="B137" s="20" t="s">
        <v>8</v>
      </c>
      <c r="C137" s="21" t="s">
        <v>9</v>
      </c>
      <c r="D137" s="22" t="s">
        <v>10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16" t="s">
        <v>140</v>
      </c>
      <c r="B138" s="66">
        <v>7</v>
      </c>
      <c r="C138" s="40">
        <v>3</v>
      </c>
      <c r="D138" s="39">
        <v>2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16" t="s">
        <v>141</v>
      </c>
      <c r="B139" s="67">
        <v>3</v>
      </c>
      <c r="C139" s="68">
        <v>0</v>
      </c>
      <c r="D139" s="26">
        <v>1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16" t="s">
        <v>142</v>
      </c>
      <c r="B140" s="67">
        <v>1</v>
      </c>
      <c r="C140" s="44">
        <v>0</v>
      </c>
      <c r="D140" s="47">
        <v>1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16" t="s">
        <v>143</v>
      </c>
      <c r="B141" s="67">
        <v>0</v>
      </c>
      <c r="C141" s="44">
        <v>0</v>
      </c>
      <c r="D141" s="47"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16" t="s">
        <v>144</v>
      </c>
      <c r="B142" s="67">
        <v>1</v>
      </c>
      <c r="C142" s="44">
        <v>0</v>
      </c>
      <c r="D142" s="47">
        <v>1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16" t="s">
        <v>145</v>
      </c>
      <c r="B143" s="67">
        <v>2</v>
      </c>
      <c r="C143" s="44">
        <v>0</v>
      </c>
      <c r="D143" s="47"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16" t="s">
        <v>129</v>
      </c>
      <c r="B144" s="67">
        <v>1</v>
      </c>
      <c r="C144" s="44">
        <v>1</v>
      </c>
      <c r="D144" s="47"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12" t="s">
        <v>146</v>
      </c>
      <c r="B145" s="113">
        <v>5</v>
      </c>
      <c r="C145" s="114">
        <v>1</v>
      </c>
      <c r="D145" s="115">
        <v>1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4.25" x14ac:dyDescent="0.4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4.25" x14ac:dyDescent="0.4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4.25" x14ac:dyDescent="0.4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mergeCells count="19">
    <mergeCell ref="L40:O41"/>
    <mergeCell ref="A126:A127"/>
    <mergeCell ref="A128:A129"/>
    <mergeCell ref="L70:O71"/>
    <mergeCell ref="A3:A4"/>
    <mergeCell ref="B3:D4"/>
    <mergeCell ref="F3:H4"/>
    <mergeCell ref="I3:K4"/>
    <mergeCell ref="L3:O4"/>
    <mergeCell ref="A130:A131"/>
    <mergeCell ref="A132:A133"/>
    <mergeCell ref="F40:H41"/>
    <mergeCell ref="I40:K41"/>
    <mergeCell ref="B70:D71"/>
    <mergeCell ref="F70:H71"/>
    <mergeCell ref="I70:K71"/>
    <mergeCell ref="A124:A125"/>
    <mergeCell ref="A40:A41"/>
    <mergeCell ref="B40:D41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CC2E5"/>
  </sheetPr>
  <dimension ref="A1:Z1000"/>
  <sheetViews>
    <sheetView topLeftCell="A13" zoomScale="55" zoomScaleNormal="55" workbookViewId="0"/>
  </sheetViews>
  <sheetFormatPr defaultColWidth="12.6875" defaultRowHeight="15" customHeight="1" x14ac:dyDescent="0.35"/>
  <cols>
    <col min="1" max="1" width="36" customWidth="1"/>
    <col min="2" max="2" width="9" customWidth="1"/>
    <col min="3" max="3" width="12" customWidth="1"/>
    <col min="4" max="4" width="16" customWidth="1"/>
    <col min="5" max="5" width="15.8125" customWidth="1"/>
    <col min="6" max="6" width="14" customWidth="1"/>
    <col min="7" max="7" width="57" customWidth="1"/>
    <col min="8" max="26" width="9" customWidth="1"/>
  </cols>
  <sheetData>
    <row r="1" spans="1:26" ht="14.25" x14ac:dyDescent="0.45">
      <c r="A1" s="116" t="s">
        <v>147</v>
      </c>
      <c r="B1" s="45"/>
      <c r="C1" s="45"/>
      <c r="D1" s="4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x14ac:dyDescent="0.45">
      <c r="A2" s="8" t="s">
        <v>148</v>
      </c>
      <c r="B2" s="20" t="s">
        <v>8</v>
      </c>
      <c r="C2" s="21" t="s">
        <v>9</v>
      </c>
      <c r="D2" s="22" t="s">
        <v>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70"/>
      <c r="B3" s="67">
        <v>46</v>
      </c>
      <c r="C3" s="49">
        <v>19</v>
      </c>
      <c r="D3" s="42">
        <v>20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7"/>
      <c r="B4" s="7"/>
      <c r="C4" s="7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x14ac:dyDescent="0.45">
      <c r="A5" s="64" t="s">
        <v>149</v>
      </c>
      <c r="B5" s="17"/>
      <c r="C5" s="17"/>
      <c r="D5" s="1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4" x14ac:dyDescent="0.45">
      <c r="A6" s="65"/>
      <c r="B6" s="20" t="s">
        <v>8</v>
      </c>
      <c r="C6" s="21" t="s">
        <v>9</v>
      </c>
      <c r="D6" s="22" t="s">
        <v>10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" x14ac:dyDescent="0.45">
      <c r="A7" s="16" t="s">
        <v>150</v>
      </c>
      <c r="B7" s="66">
        <v>46</v>
      </c>
      <c r="C7" s="40">
        <v>10</v>
      </c>
      <c r="D7" s="117">
        <v>16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16" t="s">
        <v>151</v>
      </c>
      <c r="B8" s="67">
        <v>0</v>
      </c>
      <c r="C8" s="44">
        <v>0</v>
      </c>
      <c r="D8" s="118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31" t="s">
        <v>152</v>
      </c>
      <c r="B9" s="49">
        <v>19</v>
      </c>
      <c r="C9" s="49">
        <v>9</v>
      </c>
      <c r="D9" s="119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x14ac:dyDescent="0.45">
      <c r="A10" s="7"/>
      <c r="B10" s="45"/>
      <c r="C10" s="45"/>
      <c r="D10" s="4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54" t="s">
        <v>153</v>
      </c>
      <c r="B11" s="120" t="s">
        <v>43</v>
      </c>
      <c r="C11" s="120" t="s">
        <v>44</v>
      </c>
      <c r="D11" s="20" t="s">
        <v>45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57" t="s">
        <v>154</v>
      </c>
      <c r="B12" s="66">
        <v>1</v>
      </c>
      <c r="C12" s="85">
        <v>1</v>
      </c>
      <c r="D12" s="42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57" t="s">
        <v>155</v>
      </c>
      <c r="B13" s="67">
        <v>8</v>
      </c>
      <c r="C13" s="49">
        <v>3</v>
      </c>
      <c r="D13" s="24">
        <v>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57" t="s">
        <v>156</v>
      </c>
      <c r="B14" s="67">
        <v>5</v>
      </c>
      <c r="C14" s="49">
        <v>3</v>
      </c>
      <c r="D14" s="24"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57" t="s">
        <v>157</v>
      </c>
      <c r="B15" s="67">
        <v>4</v>
      </c>
      <c r="C15" s="49">
        <v>1</v>
      </c>
      <c r="D15" s="24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64" t="s">
        <v>158</v>
      </c>
      <c r="B16" s="67">
        <v>1</v>
      </c>
      <c r="C16" s="49">
        <v>1</v>
      </c>
      <c r="D16" s="24"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x14ac:dyDescent="0.45">
      <c r="A17" s="7"/>
      <c r="B17" s="45"/>
      <c r="C17" s="45"/>
      <c r="D17" s="4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69" t="s">
        <v>159</v>
      </c>
      <c r="B18" s="120" t="s">
        <v>43</v>
      </c>
      <c r="C18" s="120" t="s">
        <v>44</v>
      </c>
      <c r="D18" s="20" t="s">
        <v>121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70"/>
      <c r="B19" s="67">
        <v>163</v>
      </c>
      <c r="C19" s="42">
        <v>54</v>
      </c>
      <c r="D19" s="121">
        <v>18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x14ac:dyDescent="0.45">
      <c r="A20" s="29"/>
      <c r="B20" s="29"/>
      <c r="C20" s="29"/>
      <c r="D20" s="7"/>
      <c r="E20" s="7"/>
      <c r="F20" s="7"/>
      <c r="G20" s="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45">
      <c r="A21" s="94" t="s">
        <v>160</v>
      </c>
      <c r="B21" s="18"/>
      <c r="C21" s="18"/>
      <c r="D21" s="18"/>
      <c r="E21" s="18"/>
      <c r="F21" s="18"/>
      <c r="G21" s="72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 x14ac:dyDescent="0.45">
      <c r="A22" s="45"/>
      <c r="B22" s="45"/>
      <c r="C22" s="27"/>
      <c r="D22" s="265" t="s">
        <v>161</v>
      </c>
      <c r="E22" s="262"/>
      <c r="F22" s="263"/>
      <c r="G22" s="122" t="s">
        <v>162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8" t="s">
        <v>163</v>
      </c>
      <c r="B23" s="123"/>
      <c r="C23" s="106"/>
      <c r="D23" s="124" t="s">
        <v>164</v>
      </c>
      <c r="E23" s="125" t="s">
        <v>165</v>
      </c>
      <c r="F23" s="125" t="s">
        <v>166</v>
      </c>
      <c r="G23" s="12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x14ac:dyDescent="0.45">
      <c r="A24" s="8" t="s">
        <v>167</v>
      </c>
      <c r="B24" s="123"/>
      <c r="C24" s="106"/>
      <c r="D24" s="127">
        <v>0</v>
      </c>
      <c r="E24" s="128">
        <v>1</v>
      </c>
      <c r="F24" s="128">
        <v>0</v>
      </c>
      <c r="G24" s="129">
        <v>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8" t="s">
        <v>168</v>
      </c>
      <c r="B25" s="123"/>
      <c r="C25" s="106"/>
      <c r="D25" s="130">
        <v>0</v>
      </c>
      <c r="E25" s="131">
        <v>0.67</v>
      </c>
      <c r="F25" s="131">
        <v>0.33</v>
      </c>
      <c r="G25" s="132">
        <v>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8" t="s">
        <v>169</v>
      </c>
      <c r="B26" s="123"/>
      <c r="C26" s="106"/>
      <c r="D26" s="130">
        <v>0</v>
      </c>
      <c r="E26" s="131">
        <v>1</v>
      </c>
      <c r="F26" s="131">
        <v>0</v>
      </c>
      <c r="G26" s="132">
        <v>3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133"/>
      <c r="B27" s="134"/>
      <c r="C27" s="135"/>
      <c r="D27" s="45"/>
      <c r="E27" s="45"/>
      <c r="F27" s="45"/>
      <c r="G27" s="4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136" t="s">
        <v>170</v>
      </c>
      <c r="B28" s="137"/>
      <c r="C28" s="138"/>
      <c r="D28" s="17"/>
      <c r="E28" s="17"/>
      <c r="F28" s="17"/>
      <c r="G28" s="7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66" t="s">
        <v>163</v>
      </c>
      <c r="B29" s="251"/>
      <c r="C29" s="252"/>
      <c r="D29" s="265" t="s">
        <v>161</v>
      </c>
      <c r="E29" s="262"/>
      <c r="F29" s="263"/>
      <c r="G29" s="9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253"/>
      <c r="B30" s="230"/>
      <c r="C30" s="254"/>
      <c r="D30" s="124" t="s">
        <v>164</v>
      </c>
      <c r="E30" s="125" t="s">
        <v>165</v>
      </c>
      <c r="F30" s="125" t="s">
        <v>166</v>
      </c>
      <c r="G30" s="21" t="s">
        <v>162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261" t="s">
        <v>171</v>
      </c>
      <c r="B31" s="262"/>
      <c r="C31" s="263"/>
      <c r="D31" s="127">
        <v>0</v>
      </c>
      <c r="E31" s="128">
        <v>0.33</v>
      </c>
      <c r="F31" s="128">
        <v>0.66700000000000004</v>
      </c>
      <c r="G31" s="139">
        <v>3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261" t="s">
        <v>172</v>
      </c>
      <c r="B32" s="262"/>
      <c r="C32" s="263"/>
      <c r="D32" s="130">
        <v>0</v>
      </c>
      <c r="E32" s="131">
        <v>1</v>
      </c>
      <c r="F32" s="131">
        <v>0</v>
      </c>
      <c r="G32" s="140">
        <v>3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61" t="s">
        <v>173</v>
      </c>
      <c r="B33" s="262"/>
      <c r="C33" s="263"/>
      <c r="D33" s="130">
        <v>0</v>
      </c>
      <c r="E33" s="131">
        <v>1</v>
      </c>
      <c r="F33" s="131">
        <v>0</v>
      </c>
      <c r="G33" s="140">
        <v>3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61" t="s">
        <v>174</v>
      </c>
      <c r="B34" s="262"/>
      <c r="C34" s="263"/>
      <c r="D34" s="130">
        <v>0</v>
      </c>
      <c r="E34" s="131">
        <v>0.66700000000000004</v>
      </c>
      <c r="F34" s="131">
        <v>0.33300000000000002</v>
      </c>
      <c r="G34" s="140">
        <v>3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261" t="s">
        <v>175</v>
      </c>
      <c r="B35" s="262"/>
      <c r="C35" s="263"/>
      <c r="D35" s="130">
        <v>0</v>
      </c>
      <c r="E35" s="131">
        <v>1</v>
      </c>
      <c r="F35" s="131">
        <v>0</v>
      </c>
      <c r="G35" s="140">
        <v>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7.75" customHeight="1" x14ac:dyDescent="0.45">
      <c r="A36" s="264" t="s">
        <v>176</v>
      </c>
      <c r="B36" s="262"/>
      <c r="C36" s="263"/>
      <c r="D36" s="130">
        <v>0</v>
      </c>
      <c r="E36" s="131">
        <v>0.66700000000000004</v>
      </c>
      <c r="F36" s="131">
        <v>0.33300000000000002</v>
      </c>
      <c r="G36" s="140">
        <v>3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9.25" customHeight="1" x14ac:dyDescent="0.45">
      <c r="A37" s="264" t="s">
        <v>177</v>
      </c>
      <c r="B37" s="262"/>
      <c r="C37" s="263"/>
      <c r="D37" s="130">
        <v>0</v>
      </c>
      <c r="E37" s="131">
        <v>1</v>
      </c>
      <c r="F37" s="131">
        <v>0</v>
      </c>
      <c r="G37" s="140">
        <v>3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45">
      <c r="A38" s="264" t="s">
        <v>178</v>
      </c>
      <c r="B38" s="262"/>
      <c r="C38" s="263"/>
      <c r="D38" s="130">
        <v>0</v>
      </c>
      <c r="E38" s="131">
        <v>0.66700000000000004</v>
      </c>
      <c r="F38" s="131">
        <v>0.33300000000000002</v>
      </c>
      <c r="G38" s="140">
        <v>3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45">
      <c r="A39" s="264" t="s">
        <v>179</v>
      </c>
      <c r="B39" s="262"/>
      <c r="C39" s="263"/>
      <c r="D39" s="130">
        <v>0.33300000000000002</v>
      </c>
      <c r="E39" s="131">
        <v>0.66700000000000004</v>
      </c>
      <c r="F39" s="131">
        <v>0</v>
      </c>
      <c r="G39" s="140">
        <v>3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45">
      <c r="A40" s="264" t="s">
        <v>180</v>
      </c>
      <c r="B40" s="262"/>
      <c r="C40" s="263"/>
      <c r="D40" s="130">
        <v>0</v>
      </c>
      <c r="E40" s="131">
        <v>0.66700000000000004</v>
      </c>
      <c r="F40" s="131">
        <v>0.33300000000000002</v>
      </c>
      <c r="G40" s="140">
        <v>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261" t="s">
        <v>181</v>
      </c>
      <c r="B41" s="262"/>
      <c r="C41" s="263"/>
      <c r="D41" s="130">
        <v>0</v>
      </c>
      <c r="E41" s="131">
        <v>1</v>
      </c>
      <c r="F41" s="131">
        <v>0</v>
      </c>
      <c r="G41" s="140">
        <v>3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261" t="s">
        <v>182</v>
      </c>
      <c r="B42" s="262"/>
      <c r="C42" s="263"/>
      <c r="D42" s="130">
        <v>0</v>
      </c>
      <c r="E42" s="131">
        <v>0.66700000000000004</v>
      </c>
      <c r="F42" s="131">
        <v>0.33300000000000002</v>
      </c>
      <c r="G42" s="140">
        <v>3</v>
      </c>
      <c r="H42" s="4"/>
      <c r="I42" s="3"/>
      <c r="J42" s="3"/>
      <c r="K42" s="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261" t="s">
        <v>183</v>
      </c>
      <c r="B43" s="262"/>
      <c r="C43" s="263"/>
      <c r="D43" s="130">
        <v>0</v>
      </c>
      <c r="E43" s="131">
        <v>1</v>
      </c>
      <c r="F43" s="131">
        <v>0</v>
      </c>
      <c r="G43" s="140">
        <v>3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261" t="s">
        <v>184</v>
      </c>
      <c r="B44" s="262"/>
      <c r="C44" s="263"/>
      <c r="D44" s="130">
        <v>0</v>
      </c>
      <c r="E44" s="131">
        <v>0</v>
      </c>
      <c r="F44" s="131">
        <v>1</v>
      </c>
      <c r="G44" s="140">
        <v>3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133"/>
      <c r="B45" s="134"/>
      <c r="C45" s="135"/>
      <c r="D45" s="13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4" x14ac:dyDescent="0.45">
      <c r="A46" s="261" t="s">
        <v>185</v>
      </c>
      <c r="B46" s="262"/>
      <c r="C46" s="263"/>
      <c r="D46" s="106" t="s">
        <v>186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261" t="s">
        <v>187</v>
      </c>
      <c r="B47" s="262"/>
      <c r="C47" s="263"/>
      <c r="D47" s="141"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261" t="s">
        <v>188</v>
      </c>
      <c r="B48" s="262"/>
      <c r="C48" s="263"/>
      <c r="D48" s="141"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261" t="s">
        <v>189</v>
      </c>
      <c r="B49" s="262"/>
      <c r="C49" s="263"/>
      <c r="D49" s="141"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142"/>
      <c r="B50" s="134"/>
      <c r="C50" s="135"/>
      <c r="D50" s="135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8.5" x14ac:dyDescent="0.45">
      <c r="A51" s="143" t="s">
        <v>190</v>
      </c>
      <c r="B51" s="20" t="s">
        <v>8</v>
      </c>
      <c r="C51" s="21" t="s">
        <v>9</v>
      </c>
      <c r="D51" s="22" t="s">
        <v>10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73"/>
      <c r="B52" s="24"/>
      <c r="C52" s="27"/>
      <c r="D52" s="2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16" t="s">
        <v>140</v>
      </c>
      <c r="B53" s="66">
        <v>1</v>
      </c>
      <c r="C53" s="40">
        <v>0</v>
      </c>
      <c r="D53" s="84"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16" t="s">
        <v>141</v>
      </c>
      <c r="B54" s="67">
        <v>0</v>
      </c>
      <c r="C54" s="68">
        <v>0</v>
      </c>
      <c r="D54" s="25"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16" t="s">
        <v>142</v>
      </c>
      <c r="B55" s="67">
        <v>0</v>
      </c>
      <c r="C55" s="68">
        <v>0</v>
      </c>
      <c r="D55" s="25"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16" t="s">
        <v>191</v>
      </c>
      <c r="B56" s="67">
        <v>1</v>
      </c>
      <c r="C56" s="44">
        <v>0</v>
      </c>
      <c r="D56" s="24"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16" t="s">
        <v>192</v>
      </c>
      <c r="B57" s="67">
        <v>1</v>
      </c>
      <c r="C57" s="49">
        <v>0</v>
      </c>
      <c r="D57" s="24"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2" t="s">
        <v>193</v>
      </c>
      <c r="B58" s="67">
        <v>0</v>
      </c>
      <c r="C58" s="49">
        <v>0</v>
      </c>
      <c r="D58" s="24"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2" t="s">
        <v>194</v>
      </c>
      <c r="B59" s="67">
        <v>7</v>
      </c>
      <c r="C59" s="49">
        <v>3</v>
      </c>
      <c r="D59" s="24">
        <v>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2" t="s">
        <v>195</v>
      </c>
      <c r="B60" s="67">
        <v>3</v>
      </c>
      <c r="C60" s="49">
        <v>0</v>
      </c>
      <c r="D60" s="24">
        <v>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2" t="s">
        <v>129</v>
      </c>
      <c r="B61" s="67">
        <v>0</v>
      </c>
      <c r="C61" s="49">
        <v>0</v>
      </c>
      <c r="D61" s="24"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12" t="s">
        <v>146</v>
      </c>
      <c r="B62" s="67">
        <v>0</v>
      </c>
      <c r="C62" s="49">
        <v>0</v>
      </c>
      <c r="D62" s="24"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5"/>
      <c r="C63" s="45"/>
      <c r="D63" s="45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hidden="1" x14ac:dyDescent="0.45">
      <c r="A64" s="106" t="s">
        <v>196</v>
      </c>
      <c r="B64" s="20" t="s">
        <v>43</v>
      </c>
      <c r="C64" s="21" t="s">
        <v>44</v>
      </c>
      <c r="D64" s="22" t="s">
        <v>45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4" hidden="1" x14ac:dyDescent="0.45">
      <c r="A65" s="16" t="s">
        <v>197</v>
      </c>
      <c r="B65" s="27"/>
      <c r="C65" s="27"/>
      <c r="D65" s="2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35.65" hidden="1" x14ac:dyDescent="0.45">
      <c r="A66" s="12" t="s">
        <v>198</v>
      </c>
      <c r="B66" s="29"/>
      <c r="C66" s="29"/>
      <c r="D66" s="29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1">
    <mergeCell ref="D22:F22"/>
    <mergeCell ref="A29:C30"/>
    <mergeCell ref="D29:F29"/>
    <mergeCell ref="A31:C31"/>
    <mergeCell ref="A32:C32"/>
    <mergeCell ref="A33:C33"/>
    <mergeCell ref="A34:C34"/>
    <mergeCell ref="A42:C42"/>
    <mergeCell ref="A43:C43"/>
    <mergeCell ref="A44:C44"/>
    <mergeCell ref="A46:C46"/>
    <mergeCell ref="A47:C47"/>
    <mergeCell ref="A48:C48"/>
    <mergeCell ref="A49:C49"/>
    <mergeCell ref="A35:C35"/>
    <mergeCell ref="A36:C36"/>
    <mergeCell ref="A37:C37"/>
    <mergeCell ref="A38:C38"/>
    <mergeCell ref="A39:C39"/>
    <mergeCell ref="A40:C40"/>
    <mergeCell ref="A41:C41"/>
  </mergeCells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CC2E5"/>
  </sheetPr>
  <dimension ref="A1:Z1000"/>
  <sheetViews>
    <sheetView topLeftCell="A25" workbookViewId="0"/>
  </sheetViews>
  <sheetFormatPr defaultColWidth="12.6875" defaultRowHeight="15" customHeight="1" x14ac:dyDescent="0.35"/>
  <cols>
    <col min="1" max="1" width="39.5" customWidth="1"/>
    <col min="2" max="4" width="9" customWidth="1"/>
    <col min="5" max="5" width="14.3125" customWidth="1"/>
    <col min="6" max="6" width="9" customWidth="1"/>
    <col min="7" max="7" width="38.1875" customWidth="1"/>
    <col min="8" max="26" width="9" customWidth="1"/>
  </cols>
  <sheetData>
    <row r="1" spans="1:26" ht="14.25" x14ac:dyDescent="0.45">
      <c r="A1" s="4"/>
      <c r="B1" s="45"/>
      <c r="C1" s="45"/>
      <c r="D1" s="4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x14ac:dyDescent="0.45">
      <c r="A2" s="16" t="s">
        <v>199</v>
      </c>
      <c r="B2" s="20" t="s">
        <v>8</v>
      </c>
      <c r="C2" s="21" t="s">
        <v>9</v>
      </c>
      <c r="D2" s="22" t="s">
        <v>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70"/>
      <c r="B3" s="144">
        <v>6</v>
      </c>
      <c r="C3" s="144">
        <v>3</v>
      </c>
      <c r="D3" s="144"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7"/>
      <c r="B4" s="45"/>
      <c r="C4" s="45"/>
      <c r="D4" s="4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x14ac:dyDescent="0.45">
      <c r="A5" s="16" t="s">
        <v>200</v>
      </c>
      <c r="B5" s="7"/>
      <c r="C5" s="7"/>
      <c r="D5" s="7"/>
      <c r="E5" s="7"/>
      <c r="F5" s="7"/>
      <c r="G5" s="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x14ac:dyDescent="0.45">
      <c r="A6" s="8" t="s">
        <v>163</v>
      </c>
      <c r="B6" s="123"/>
      <c r="C6" s="123"/>
      <c r="D6" s="123"/>
      <c r="E6" s="123"/>
      <c r="F6" s="123"/>
      <c r="G6" s="10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x14ac:dyDescent="0.45">
      <c r="A7" s="95"/>
      <c r="B7" s="35"/>
      <c r="C7" s="92"/>
      <c r="D7" s="265" t="s">
        <v>161</v>
      </c>
      <c r="E7" s="262"/>
      <c r="F7" s="263"/>
      <c r="G7" s="267" t="s">
        <v>162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4" x14ac:dyDescent="0.45">
      <c r="A8" s="95"/>
      <c r="B8" s="35"/>
      <c r="C8" s="92"/>
      <c r="D8" s="124" t="s">
        <v>164</v>
      </c>
      <c r="E8" s="125" t="s">
        <v>165</v>
      </c>
      <c r="F8" s="125" t="s">
        <v>166</v>
      </c>
      <c r="G8" s="26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8" t="s">
        <v>181</v>
      </c>
      <c r="B9" s="123"/>
      <c r="C9" s="17"/>
      <c r="D9" s="145"/>
      <c r="E9" s="146"/>
      <c r="F9" s="146"/>
      <c r="G9" s="4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x14ac:dyDescent="0.45">
      <c r="A10" s="8" t="s">
        <v>182</v>
      </c>
      <c r="B10" s="123"/>
      <c r="C10" s="106"/>
      <c r="D10" s="147"/>
      <c r="E10" s="148"/>
      <c r="F10" s="148"/>
      <c r="G10" s="4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149" t="s">
        <v>183</v>
      </c>
      <c r="B11" s="150"/>
      <c r="C11" s="33"/>
      <c r="D11" s="151"/>
      <c r="E11" s="148"/>
      <c r="F11" s="148"/>
      <c r="G11" s="4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45">
      <c r="A12" s="45"/>
      <c r="B12" s="45"/>
      <c r="C12" s="45"/>
      <c r="D12" s="152"/>
      <c r="E12" s="152"/>
      <c r="F12" s="152"/>
      <c r="G12" s="4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136" t="s">
        <v>201</v>
      </c>
      <c r="B13" s="137"/>
      <c r="C13" s="137"/>
      <c r="D13" s="17"/>
      <c r="E13" s="17"/>
      <c r="F13" s="17"/>
      <c r="G13" s="7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266" t="s">
        <v>163</v>
      </c>
      <c r="B14" s="251"/>
      <c r="C14" s="252"/>
      <c r="D14" s="265" t="s">
        <v>161</v>
      </c>
      <c r="E14" s="262"/>
      <c r="F14" s="263"/>
      <c r="G14" s="92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4" x14ac:dyDescent="0.45">
      <c r="A15" s="253"/>
      <c r="B15" s="230"/>
      <c r="C15" s="254"/>
      <c r="D15" s="124" t="s">
        <v>164</v>
      </c>
      <c r="E15" s="125" t="s">
        <v>165</v>
      </c>
      <c r="F15" s="125" t="s">
        <v>166</v>
      </c>
      <c r="G15" s="21" t="s">
        <v>162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261" t="s">
        <v>171</v>
      </c>
      <c r="B16" s="262"/>
      <c r="C16" s="263"/>
      <c r="D16" s="153"/>
      <c r="E16" s="154"/>
      <c r="F16" s="154"/>
      <c r="G16" s="15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x14ac:dyDescent="0.45">
      <c r="A17" s="261" t="s">
        <v>172</v>
      </c>
      <c r="B17" s="262"/>
      <c r="C17" s="263"/>
      <c r="D17" s="156"/>
      <c r="E17" s="157"/>
      <c r="F17" s="157"/>
      <c r="G17" s="15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261" t="s">
        <v>173</v>
      </c>
      <c r="B18" s="262"/>
      <c r="C18" s="263"/>
      <c r="D18" s="156"/>
      <c r="E18" s="157"/>
      <c r="F18" s="157"/>
      <c r="G18" s="158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261" t="s">
        <v>174</v>
      </c>
      <c r="B19" s="262"/>
      <c r="C19" s="263"/>
      <c r="D19" s="156"/>
      <c r="E19" s="157"/>
      <c r="F19" s="157"/>
      <c r="G19" s="158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x14ac:dyDescent="0.45">
      <c r="A20" s="261" t="s">
        <v>175</v>
      </c>
      <c r="B20" s="262"/>
      <c r="C20" s="263"/>
      <c r="D20" s="156"/>
      <c r="E20" s="157"/>
      <c r="F20" s="157"/>
      <c r="G20" s="158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x14ac:dyDescent="0.45">
      <c r="A21" s="264" t="s">
        <v>176</v>
      </c>
      <c r="B21" s="262"/>
      <c r="C21" s="263"/>
      <c r="D21" s="156"/>
      <c r="E21" s="157"/>
      <c r="F21" s="157"/>
      <c r="G21" s="15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6.25" customHeight="1" x14ac:dyDescent="0.45">
      <c r="A22" s="264" t="s">
        <v>177</v>
      </c>
      <c r="B22" s="262"/>
      <c r="C22" s="263"/>
      <c r="D22" s="156"/>
      <c r="E22" s="157"/>
      <c r="F22" s="157"/>
      <c r="G22" s="15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264" t="s">
        <v>178</v>
      </c>
      <c r="B23" s="262"/>
      <c r="C23" s="263"/>
      <c r="D23" s="156"/>
      <c r="E23" s="157"/>
      <c r="F23" s="157"/>
      <c r="G23" s="15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x14ac:dyDescent="0.45">
      <c r="A24" s="264" t="s">
        <v>179</v>
      </c>
      <c r="B24" s="262"/>
      <c r="C24" s="263"/>
      <c r="D24" s="156"/>
      <c r="E24" s="157"/>
      <c r="F24" s="157"/>
      <c r="G24" s="15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264" t="s">
        <v>180</v>
      </c>
      <c r="B25" s="262"/>
      <c r="C25" s="263"/>
      <c r="D25" s="156"/>
      <c r="E25" s="157"/>
      <c r="F25" s="157"/>
      <c r="G25" s="15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261" t="s">
        <v>181</v>
      </c>
      <c r="B26" s="262"/>
      <c r="C26" s="263"/>
      <c r="D26" s="156"/>
      <c r="E26" s="157"/>
      <c r="F26" s="157"/>
      <c r="G26" s="158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261" t="s">
        <v>182</v>
      </c>
      <c r="B27" s="262"/>
      <c r="C27" s="263"/>
      <c r="D27" s="156"/>
      <c r="E27" s="157"/>
      <c r="F27" s="157"/>
      <c r="G27" s="158"/>
      <c r="H27" s="4"/>
      <c r="I27" s="3"/>
      <c r="J27" s="3"/>
      <c r="K27" s="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261" t="s">
        <v>183</v>
      </c>
      <c r="B28" s="262"/>
      <c r="C28" s="263"/>
      <c r="D28" s="156"/>
      <c r="E28" s="157"/>
      <c r="F28" s="157"/>
      <c r="G28" s="15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61" t="s">
        <v>184</v>
      </c>
      <c r="B29" s="262"/>
      <c r="C29" s="263"/>
      <c r="D29" s="156"/>
      <c r="E29" s="157"/>
      <c r="F29" s="157"/>
      <c r="G29" s="15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133"/>
      <c r="B30" s="134"/>
      <c r="C30" s="135"/>
      <c r="D30" s="13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5.65" x14ac:dyDescent="0.45">
      <c r="A31" s="261" t="s">
        <v>202</v>
      </c>
      <c r="B31" s="262"/>
      <c r="C31" s="263"/>
      <c r="D31" s="106" t="s">
        <v>186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261" t="s">
        <v>187</v>
      </c>
      <c r="B32" s="262"/>
      <c r="C32" s="263"/>
      <c r="D32" s="141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61" t="s">
        <v>188</v>
      </c>
      <c r="B33" s="262"/>
      <c r="C33" s="263"/>
      <c r="D33" s="141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61" t="s">
        <v>189</v>
      </c>
      <c r="B34" s="262"/>
      <c r="C34" s="263"/>
      <c r="D34" s="14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45"/>
      <c r="B35" s="7"/>
      <c r="C35" s="7"/>
      <c r="D35" s="159"/>
      <c r="E35" s="160"/>
      <c r="F35" s="16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hidden="1" x14ac:dyDescent="0.45">
      <c r="A36" s="8" t="s">
        <v>196</v>
      </c>
      <c r="B36" s="123"/>
      <c r="C36" s="123"/>
      <c r="D36" s="10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4" hidden="1" x14ac:dyDescent="0.45">
      <c r="A37" s="16"/>
      <c r="B37" s="20" t="s">
        <v>43</v>
      </c>
      <c r="C37" s="21" t="s">
        <v>44</v>
      </c>
      <c r="D37" s="22" t="s">
        <v>45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4" hidden="1" x14ac:dyDescent="0.45">
      <c r="A38" s="16" t="s">
        <v>197</v>
      </c>
      <c r="B38" s="27"/>
      <c r="C38" s="27"/>
      <c r="D38" s="2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4" hidden="1" x14ac:dyDescent="0.45">
      <c r="A39" s="16" t="s">
        <v>198</v>
      </c>
      <c r="B39" s="27"/>
      <c r="C39" s="27"/>
      <c r="D39" s="52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2">
    <mergeCell ref="D7:F7"/>
    <mergeCell ref="G7:G8"/>
    <mergeCell ref="A14:C15"/>
    <mergeCell ref="D14:F14"/>
    <mergeCell ref="A16:C16"/>
    <mergeCell ref="A17:C17"/>
    <mergeCell ref="A18:C18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25:C25"/>
    <mergeCell ref="A29:C29"/>
    <mergeCell ref="A31:C31"/>
    <mergeCell ref="A32:C32"/>
    <mergeCell ref="A33:C33"/>
    <mergeCell ref="A34:C34"/>
  </mergeCells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CC2E5"/>
  </sheetPr>
  <dimension ref="A1:Z995"/>
  <sheetViews>
    <sheetView workbookViewId="0">
      <selection activeCell="A7" sqref="A7"/>
    </sheetView>
  </sheetViews>
  <sheetFormatPr defaultColWidth="12.6875" defaultRowHeight="15" customHeight="1" x14ac:dyDescent="0.35"/>
  <cols>
    <col min="1" max="1" width="88.6875" customWidth="1"/>
    <col min="2" max="26" width="7.8125" customWidth="1"/>
  </cols>
  <sheetData>
    <row r="1" spans="1:26" ht="21.75" customHeight="1" x14ac:dyDescent="0.45">
      <c r="A1" s="98" t="s">
        <v>206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7.5" customHeight="1" x14ac:dyDescent="0.45">
      <c r="A2" s="161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45">
      <c r="A3" s="98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4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4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4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45">
      <c r="A13" s="98" t="s">
        <v>208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4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4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4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4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4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4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4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4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4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4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4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4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pageMargins left="0.70866141732283472" right="0.70866141732283472" top="0.74803149606299213" bottom="0.74803149606299213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  <pageSetUpPr fitToPage="1"/>
  </sheetPr>
  <dimension ref="A1:Z1000"/>
  <sheetViews>
    <sheetView workbookViewId="0">
      <selection activeCell="A10" sqref="A10:D11"/>
    </sheetView>
  </sheetViews>
  <sheetFormatPr defaultColWidth="12.6875" defaultRowHeight="15" customHeight="1" x14ac:dyDescent="0.35"/>
  <cols>
    <col min="1" max="1" width="28.8125" customWidth="1"/>
    <col min="2" max="2" width="23" customWidth="1"/>
    <col min="3" max="5" width="9" customWidth="1"/>
    <col min="6" max="6" width="15.3125" customWidth="1"/>
    <col min="7" max="7" width="15.6875" customWidth="1"/>
    <col min="8" max="8" width="9" customWidth="1"/>
    <col min="9" max="9" width="15.6875" customWidth="1"/>
    <col min="10" max="26" width="9" customWidth="1"/>
  </cols>
  <sheetData>
    <row r="1" spans="1:26" ht="14.25" x14ac:dyDescent="0.45">
      <c r="A1" s="226" t="s">
        <v>209</v>
      </c>
      <c r="B1" s="227"/>
      <c r="C1" s="227"/>
      <c r="D1" s="227"/>
      <c r="E1" s="227"/>
      <c r="F1" s="227"/>
      <c r="G1" s="227"/>
      <c r="H1" s="227"/>
      <c r="I1" s="227"/>
      <c r="J1" s="227"/>
      <c r="K1" s="228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x14ac:dyDescent="0.45">
      <c r="A2" s="5" t="s">
        <v>0</v>
      </c>
      <c r="B2" s="229" t="s">
        <v>1</v>
      </c>
      <c r="C2" s="230"/>
      <c r="D2" s="230"/>
      <c r="E2" s="230"/>
      <c r="F2" s="230"/>
      <c r="G2" s="230"/>
      <c r="H2" s="230"/>
      <c r="I2" s="230"/>
      <c r="J2" s="230"/>
      <c r="K2" s="231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6" t="s">
        <v>2</v>
      </c>
      <c r="B3" s="232" t="s">
        <v>210</v>
      </c>
      <c r="C3" s="233"/>
      <c r="D3" s="233"/>
      <c r="E3" s="233"/>
      <c r="F3" s="233"/>
      <c r="G3" s="233"/>
      <c r="H3" s="233"/>
      <c r="I3" s="233"/>
      <c r="J3" s="233"/>
      <c r="K3" s="23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4"/>
      <c r="B4" s="4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x14ac:dyDescent="0.45">
      <c r="A5" s="23" t="s">
        <v>3</v>
      </c>
      <c r="B5" s="47">
        <v>46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.25" x14ac:dyDescent="0.45">
      <c r="A6" s="28" t="s">
        <v>4</v>
      </c>
      <c r="B6" s="115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3.25" x14ac:dyDescent="0.45">
      <c r="A7" s="28" t="s">
        <v>5</v>
      </c>
      <c r="B7" s="115">
        <v>21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1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235" t="s">
        <v>6</v>
      </c>
      <c r="B9" s="236"/>
      <c r="C9" s="236"/>
      <c r="D9" s="236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90" customHeight="1" x14ac:dyDescent="0.45">
      <c r="A10" s="273" t="s">
        <v>212</v>
      </c>
      <c r="B10" s="274"/>
      <c r="C10" s="274"/>
      <c r="D10" s="27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0.75" customHeight="1" x14ac:dyDescent="0.45">
      <c r="A11" s="276"/>
      <c r="B11" s="230"/>
      <c r="C11" s="230"/>
      <c r="D11" s="25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235" t="s">
        <v>205</v>
      </c>
      <c r="B12" s="236"/>
      <c r="C12" s="236"/>
      <c r="D12" s="23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272" t="s">
        <v>211</v>
      </c>
      <c r="B13" s="225"/>
      <c r="C13" s="225"/>
      <c r="D13" s="22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225"/>
      <c r="B14" s="225"/>
      <c r="C14" s="225"/>
      <c r="D14" s="22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16" t="s">
        <v>7</v>
      </c>
      <c r="B15" s="17"/>
      <c r="C15" s="17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4" x14ac:dyDescent="0.45">
      <c r="A16" s="19"/>
      <c r="B16" s="20" t="s">
        <v>8</v>
      </c>
      <c r="C16" s="162" t="s">
        <v>9</v>
      </c>
      <c r="D16" s="22" t="s">
        <v>10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3.25" x14ac:dyDescent="0.45">
      <c r="A17" s="23" t="s">
        <v>11</v>
      </c>
      <c r="B17" s="24">
        <v>23</v>
      </c>
      <c r="C17" s="25">
        <v>8</v>
      </c>
      <c r="D17" s="26">
        <v>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3.25" x14ac:dyDescent="0.45">
      <c r="A18" s="23" t="s">
        <v>12</v>
      </c>
      <c r="B18" s="24">
        <v>636</v>
      </c>
      <c r="C18" s="25">
        <v>165</v>
      </c>
      <c r="D18" s="26">
        <v>168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34.9" x14ac:dyDescent="0.45">
      <c r="A19" s="23" t="s">
        <v>13</v>
      </c>
      <c r="B19" s="27"/>
      <c r="C19" s="25"/>
      <c r="D19" s="2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3.25" x14ac:dyDescent="0.45">
      <c r="A20" s="23" t="s">
        <v>14</v>
      </c>
      <c r="B20" s="27"/>
      <c r="C20" s="25"/>
      <c r="D20" s="2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4.9" x14ac:dyDescent="0.45">
      <c r="A21" s="28" t="s">
        <v>15</v>
      </c>
      <c r="B21" s="29"/>
      <c r="C21" s="29"/>
      <c r="D21" s="3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x14ac:dyDescent="0.45">
      <c r="A22" s="7"/>
      <c r="B22" s="7"/>
      <c r="C22" s="7"/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241" t="s">
        <v>16</v>
      </c>
      <c r="B23" s="269"/>
      <c r="C23" s="270"/>
      <c r="D23" s="27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x14ac:dyDescent="0.45">
      <c r="A24" s="242"/>
      <c r="B24" s="233"/>
      <c r="C24" s="233"/>
      <c r="D24" s="23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235" t="s">
        <v>17</v>
      </c>
      <c r="B28" s="236"/>
      <c r="C28" s="236"/>
      <c r="D28" s="2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45"/>
      <c r="B29" s="225"/>
      <c r="C29" s="225"/>
      <c r="D29" s="22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225"/>
      <c r="B30" s="225"/>
      <c r="C30" s="225"/>
      <c r="D30" s="22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225"/>
      <c r="B31" s="225"/>
      <c r="C31" s="225"/>
      <c r="D31" s="22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235" t="s">
        <v>18</v>
      </c>
      <c r="B32" s="236"/>
      <c r="C32" s="236"/>
      <c r="D32" s="23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24"/>
      <c r="B33" s="225"/>
      <c r="C33" s="225"/>
      <c r="D33" s="22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25"/>
      <c r="B34" s="225"/>
      <c r="C34" s="225"/>
      <c r="D34" s="22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225"/>
      <c r="B35" s="225"/>
      <c r="C35" s="225"/>
      <c r="D35" s="22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3">
    <mergeCell ref="A1:K1"/>
    <mergeCell ref="B2:K2"/>
    <mergeCell ref="B3:K3"/>
    <mergeCell ref="A9:D9"/>
    <mergeCell ref="A13:D14"/>
    <mergeCell ref="A12:D12"/>
    <mergeCell ref="A10:D11"/>
    <mergeCell ref="B23:D24"/>
    <mergeCell ref="A33:D35"/>
    <mergeCell ref="A32:D32"/>
    <mergeCell ref="A29:D31"/>
    <mergeCell ref="A28:D28"/>
    <mergeCell ref="A23:A24"/>
  </mergeCells>
  <pageMargins left="0.7" right="0.7" top="0.75" bottom="0.75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A1:Z1003"/>
  <sheetViews>
    <sheetView topLeftCell="A144" zoomScaleNormal="100" workbookViewId="0">
      <pane xSplit="1" topLeftCell="B1" activePane="topRight" state="frozen"/>
      <selection pane="topRight" activeCell="E24" sqref="E24"/>
    </sheetView>
  </sheetViews>
  <sheetFormatPr defaultColWidth="12.6875" defaultRowHeight="15" customHeight="1" x14ac:dyDescent="0.35"/>
  <cols>
    <col min="1" max="1" width="35.1875" customWidth="1"/>
    <col min="2" max="2" width="17.6875" customWidth="1"/>
    <col min="3" max="3" width="15.6875" customWidth="1"/>
    <col min="4" max="4" width="14" customWidth="1"/>
    <col min="5" max="5" width="37.6875" customWidth="1"/>
    <col min="6" max="6" width="9" customWidth="1"/>
    <col min="7" max="7" width="17" customWidth="1"/>
    <col min="8" max="8" width="9.1875" customWidth="1"/>
    <col min="9" max="9" width="18.5" customWidth="1"/>
    <col min="10" max="10" width="15.5" customWidth="1"/>
    <col min="11" max="11" width="9" customWidth="1"/>
    <col min="12" max="12" width="12.8125" customWidth="1"/>
    <col min="13" max="13" width="13" customWidth="1"/>
    <col min="14" max="14" width="13.3125" customWidth="1"/>
    <col min="15" max="26" width="9" customWidth="1"/>
  </cols>
  <sheetData>
    <row r="1" spans="1:26" ht="14.25" x14ac:dyDescent="0.45">
      <c r="A1" s="31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4.25" x14ac:dyDescent="0.45">
      <c r="A2" s="32"/>
      <c r="B2" s="7"/>
      <c r="C2" s="7"/>
      <c r="D2" s="7"/>
      <c r="E2" s="7"/>
      <c r="F2" s="7"/>
      <c r="G2" s="7"/>
      <c r="H2" s="7"/>
      <c r="I2" s="7"/>
      <c r="J2" s="7"/>
      <c r="K2" s="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 x14ac:dyDescent="0.45">
      <c r="A3" s="259" t="s">
        <v>20</v>
      </c>
      <c r="B3" s="250" t="s">
        <v>21</v>
      </c>
      <c r="C3" s="251"/>
      <c r="D3" s="251"/>
      <c r="E3" s="163"/>
      <c r="F3" s="250" t="s">
        <v>22</v>
      </c>
      <c r="G3" s="251"/>
      <c r="H3" s="252"/>
      <c r="I3" s="250" t="s">
        <v>23</v>
      </c>
      <c r="J3" s="251"/>
      <c r="K3" s="257"/>
      <c r="L3" s="250" t="s">
        <v>24</v>
      </c>
      <c r="M3" s="251"/>
      <c r="N3" s="251"/>
      <c r="O3" s="251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customHeight="1" x14ac:dyDescent="0.45">
      <c r="A4" s="260"/>
      <c r="B4" s="255"/>
      <c r="C4" s="225"/>
      <c r="D4" s="225"/>
      <c r="E4" s="18"/>
      <c r="F4" s="255"/>
      <c r="G4" s="225"/>
      <c r="H4" s="256"/>
      <c r="I4" s="255"/>
      <c r="J4" s="225"/>
      <c r="K4" s="244"/>
      <c r="L4" s="255"/>
      <c r="M4" s="225"/>
      <c r="N4" s="225"/>
      <c r="O4" s="225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7.25" x14ac:dyDescent="0.45">
      <c r="A5" s="34"/>
      <c r="B5" s="20" t="s">
        <v>8</v>
      </c>
      <c r="C5" s="21" t="s">
        <v>9</v>
      </c>
      <c r="D5" s="22" t="s">
        <v>10</v>
      </c>
      <c r="E5" s="35"/>
      <c r="F5" s="20" t="s">
        <v>8</v>
      </c>
      <c r="G5" s="21" t="s">
        <v>9</v>
      </c>
      <c r="H5" s="22" t="s">
        <v>25</v>
      </c>
      <c r="I5" s="20" t="s">
        <v>8</v>
      </c>
      <c r="J5" s="21" t="s">
        <v>9</v>
      </c>
      <c r="K5" s="22" t="s">
        <v>10</v>
      </c>
      <c r="L5" s="20" t="s">
        <v>8</v>
      </c>
      <c r="M5" s="21" t="s">
        <v>9</v>
      </c>
      <c r="N5" s="22" t="s">
        <v>10</v>
      </c>
      <c r="O5" s="36" t="s">
        <v>26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x14ac:dyDescent="0.45">
      <c r="A6" s="37" t="s">
        <v>27</v>
      </c>
      <c r="B6" s="164">
        <v>22</v>
      </c>
      <c r="C6" s="68">
        <v>6</v>
      </c>
      <c r="D6" s="165">
        <v>3</v>
      </c>
      <c r="E6" s="52"/>
      <c r="F6" s="166">
        <v>17</v>
      </c>
      <c r="G6" s="40">
        <v>5</v>
      </c>
      <c r="H6" s="40">
        <v>1</v>
      </c>
      <c r="I6" s="85">
        <v>17</v>
      </c>
      <c r="J6" s="40">
        <v>5</v>
      </c>
      <c r="K6" s="40">
        <v>1</v>
      </c>
      <c r="L6" s="85">
        <v>5</v>
      </c>
      <c r="M6" s="40">
        <v>4</v>
      </c>
      <c r="N6" s="40">
        <v>0</v>
      </c>
      <c r="O6" s="1">
        <f t="shared" ref="O6:O16" si="0">IFERROR((N6/H6),"")</f>
        <v>0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x14ac:dyDescent="0.45">
      <c r="A7" s="37" t="s">
        <v>28</v>
      </c>
      <c r="B7" s="43">
        <v>58</v>
      </c>
      <c r="C7" s="44">
        <v>14</v>
      </c>
      <c r="D7" s="167">
        <v>6</v>
      </c>
      <c r="E7" s="52"/>
      <c r="F7" s="48">
        <v>44</v>
      </c>
      <c r="G7" s="44">
        <v>11</v>
      </c>
      <c r="H7" s="44">
        <v>5</v>
      </c>
      <c r="I7" s="46">
        <v>36</v>
      </c>
      <c r="J7" s="44">
        <v>9</v>
      </c>
      <c r="K7" s="44">
        <v>5</v>
      </c>
      <c r="L7" s="46">
        <v>12</v>
      </c>
      <c r="M7" s="44">
        <v>0</v>
      </c>
      <c r="N7" s="44">
        <v>1</v>
      </c>
      <c r="O7" s="1">
        <f t="shared" si="0"/>
        <v>0.2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37" t="s">
        <v>29</v>
      </c>
      <c r="B8" s="43">
        <v>18</v>
      </c>
      <c r="C8" s="44">
        <v>6</v>
      </c>
      <c r="D8" s="167">
        <v>1</v>
      </c>
      <c r="E8" s="52"/>
      <c r="F8" s="48">
        <v>18</v>
      </c>
      <c r="G8" s="44">
        <v>6</v>
      </c>
      <c r="H8" s="44">
        <v>1</v>
      </c>
      <c r="I8" s="46">
        <v>17</v>
      </c>
      <c r="J8" s="44">
        <v>5</v>
      </c>
      <c r="K8" s="44">
        <v>1</v>
      </c>
      <c r="L8" s="46">
        <v>10</v>
      </c>
      <c r="M8" s="44">
        <v>4</v>
      </c>
      <c r="N8" s="44">
        <v>0</v>
      </c>
      <c r="O8" s="1">
        <f t="shared" si="0"/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37" t="s">
        <v>30</v>
      </c>
      <c r="B9" s="48">
        <v>123</v>
      </c>
      <c r="C9" s="44">
        <v>37</v>
      </c>
      <c r="D9" s="167">
        <v>17</v>
      </c>
      <c r="E9" s="52"/>
      <c r="F9" s="48">
        <v>90</v>
      </c>
      <c r="G9" s="44">
        <v>26</v>
      </c>
      <c r="H9" s="44">
        <v>10</v>
      </c>
      <c r="I9" s="49">
        <v>76</v>
      </c>
      <c r="J9" s="44">
        <v>24</v>
      </c>
      <c r="K9" s="44">
        <v>10</v>
      </c>
      <c r="L9" s="49">
        <v>30</v>
      </c>
      <c r="M9" s="44">
        <v>9</v>
      </c>
      <c r="N9" s="44">
        <v>9</v>
      </c>
      <c r="O9" s="1">
        <f t="shared" si="0"/>
        <v>0.9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hidden="1" x14ac:dyDescent="0.45">
      <c r="A10" s="50" t="s">
        <v>31</v>
      </c>
      <c r="B10" s="168"/>
      <c r="C10" s="52"/>
      <c r="D10" s="169"/>
      <c r="E10" s="52"/>
      <c r="F10" s="168"/>
      <c r="G10" s="170"/>
      <c r="H10" s="170"/>
      <c r="I10" s="171"/>
      <c r="J10" s="170"/>
      <c r="K10" s="170"/>
      <c r="L10" s="171"/>
      <c r="M10" s="170"/>
      <c r="N10" s="170"/>
      <c r="O10" s="1" t="str">
        <f t="shared" si="0"/>
        <v/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37" t="s">
        <v>32</v>
      </c>
      <c r="B11" s="48">
        <v>1</v>
      </c>
      <c r="C11" s="44">
        <v>0</v>
      </c>
      <c r="D11" s="167">
        <v>0</v>
      </c>
      <c r="E11" s="52"/>
      <c r="F11" s="48">
        <v>0</v>
      </c>
      <c r="G11" s="44">
        <v>0</v>
      </c>
      <c r="H11" s="44">
        <v>0</v>
      </c>
      <c r="I11" s="49">
        <v>0</v>
      </c>
      <c r="J11" s="44">
        <v>0</v>
      </c>
      <c r="K11" s="44">
        <v>0</v>
      </c>
      <c r="L11" s="49">
        <v>0</v>
      </c>
      <c r="M11" s="44">
        <v>0</v>
      </c>
      <c r="N11" s="44">
        <v>0</v>
      </c>
      <c r="O11" s="1" t="str">
        <f t="shared" si="0"/>
        <v/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37" t="s">
        <v>33</v>
      </c>
      <c r="B12" s="48">
        <v>5</v>
      </c>
      <c r="C12" s="44">
        <v>2</v>
      </c>
      <c r="D12" s="167">
        <v>2</v>
      </c>
      <c r="E12" s="52"/>
      <c r="F12" s="48">
        <v>7</v>
      </c>
      <c r="G12" s="44">
        <v>1</v>
      </c>
      <c r="H12" s="44">
        <v>1</v>
      </c>
      <c r="I12" s="49">
        <v>4</v>
      </c>
      <c r="J12" s="44">
        <v>0</v>
      </c>
      <c r="K12" s="44">
        <v>1</v>
      </c>
      <c r="L12" s="49">
        <v>2</v>
      </c>
      <c r="M12" s="44">
        <v>0</v>
      </c>
      <c r="N12" s="44">
        <v>1</v>
      </c>
      <c r="O12" s="1">
        <f t="shared" si="0"/>
        <v>1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37" t="s">
        <v>34</v>
      </c>
      <c r="B13" s="48">
        <v>5</v>
      </c>
      <c r="C13" s="44">
        <v>3</v>
      </c>
      <c r="D13" s="167">
        <v>0</v>
      </c>
      <c r="E13" s="52"/>
      <c r="F13" s="48">
        <v>3</v>
      </c>
      <c r="G13" s="44">
        <v>2</v>
      </c>
      <c r="H13" s="44">
        <v>0</v>
      </c>
      <c r="I13" s="49">
        <v>3</v>
      </c>
      <c r="J13" s="44">
        <v>2</v>
      </c>
      <c r="K13" s="44">
        <v>0</v>
      </c>
      <c r="L13" s="49">
        <v>1</v>
      </c>
      <c r="M13" s="44">
        <v>0</v>
      </c>
      <c r="N13" s="44">
        <v>0</v>
      </c>
      <c r="O13" s="1" t="str">
        <f t="shared" si="0"/>
        <v/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37" t="s">
        <v>35</v>
      </c>
      <c r="B14" s="48">
        <v>22</v>
      </c>
      <c r="C14" s="44">
        <v>6</v>
      </c>
      <c r="D14" s="167">
        <v>5</v>
      </c>
      <c r="E14" s="52"/>
      <c r="F14" s="48">
        <v>13</v>
      </c>
      <c r="G14" s="44">
        <v>5</v>
      </c>
      <c r="H14" s="44">
        <v>4</v>
      </c>
      <c r="I14" s="49">
        <v>13</v>
      </c>
      <c r="J14" s="44">
        <v>5</v>
      </c>
      <c r="K14" s="44">
        <v>4</v>
      </c>
      <c r="L14" s="49">
        <v>0</v>
      </c>
      <c r="M14" s="44">
        <v>1</v>
      </c>
      <c r="N14" s="44">
        <v>1</v>
      </c>
      <c r="O14" s="1">
        <f t="shared" si="0"/>
        <v>0.25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172" t="s">
        <v>36</v>
      </c>
      <c r="B15" s="67">
        <v>3</v>
      </c>
      <c r="C15" s="49">
        <v>2</v>
      </c>
      <c r="D15" s="67">
        <v>0</v>
      </c>
      <c r="E15" s="52"/>
      <c r="F15" s="48">
        <v>1</v>
      </c>
      <c r="G15" s="44">
        <v>1</v>
      </c>
      <c r="H15" s="49">
        <v>0</v>
      </c>
      <c r="I15" s="49">
        <v>1</v>
      </c>
      <c r="J15" s="44">
        <v>0</v>
      </c>
      <c r="K15" s="44">
        <v>0</v>
      </c>
      <c r="L15" s="49">
        <v>0</v>
      </c>
      <c r="M15" s="44">
        <v>0</v>
      </c>
      <c r="N15" s="44">
        <v>0</v>
      </c>
      <c r="O15" s="1" t="str">
        <f t="shared" si="0"/>
        <v/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57" t="s">
        <v>37</v>
      </c>
      <c r="B16" s="49">
        <f t="shared" ref="B16:D16" si="1">SUM(B6:B15)</f>
        <v>257</v>
      </c>
      <c r="C16" s="49">
        <f t="shared" si="1"/>
        <v>76</v>
      </c>
      <c r="D16" s="49">
        <f t="shared" si="1"/>
        <v>34</v>
      </c>
      <c r="E16" s="52"/>
      <c r="F16" s="49">
        <f t="shared" ref="F16:L16" si="2">SUM(F6:F15)</f>
        <v>193</v>
      </c>
      <c r="G16" s="49">
        <f t="shared" si="2"/>
        <v>57</v>
      </c>
      <c r="H16" s="49">
        <f t="shared" si="2"/>
        <v>22</v>
      </c>
      <c r="I16" s="49">
        <f t="shared" si="2"/>
        <v>167</v>
      </c>
      <c r="J16" s="49">
        <f t="shared" si="2"/>
        <v>50</v>
      </c>
      <c r="K16" s="49">
        <f t="shared" si="2"/>
        <v>22</v>
      </c>
      <c r="L16" s="49">
        <f t="shared" si="2"/>
        <v>60</v>
      </c>
      <c r="M16" s="49">
        <v>18</v>
      </c>
      <c r="N16" s="49">
        <f>SUM(N6:N15)</f>
        <v>12</v>
      </c>
      <c r="O16" s="1">
        <f t="shared" si="0"/>
        <v>0.54545454545454541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4" x14ac:dyDescent="0.45">
      <c r="A17" s="54" t="s">
        <v>38</v>
      </c>
      <c r="B17" s="173"/>
      <c r="C17" s="173"/>
      <c r="D17" s="174"/>
      <c r="E17" s="174"/>
      <c r="F17" s="173"/>
      <c r="G17" s="173"/>
      <c r="H17" s="174"/>
      <c r="I17" s="114">
        <v>115</v>
      </c>
      <c r="J17" s="114">
        <v>34</v>
      </c>
      <c r="K17" s="114">
        <v>16</v>
      </c>
      <c r="L17" s="114">
        <v>51</v>
      </c>
      <c r="M17" s="114">
        <v>12</v>
      </c>
      <c r="N17" s="175">
        <v>3</v>
      </c>
      <c r="O17" s="1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63"/>
      <c r="B18" s="7"/>
      <c r="C18" s="7"/>
      <c r="D18" s="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64" t="s">
        <v>39</v>
      </c>
      <c r="B19" s="17"/>
      <c r="C19" s="17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4" x14ac:dyDescent="0.45">
      <c r="A20" s="65"/>
      <c r="B20" s="20" t="s">
        <v>8</v>
      </c>
      <c r="C20" s="21" t="s">
        <v>9</v>
      </c>
      <c r="D20" s="36" t="s">
        <v>10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x14ac:dyDescent="0.45">
      <c r="A21" s="16" t="s">
        <v>40</v>
      </c>
      <c r="B21" s="66">
        <v>47</v>
      </c>
      <c r="C21" s="40">
        <v>19</v>
      </c>
      <c r="D21" s="176">
        <v>9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x14ac:dyDescent="0.45">
      <c r="A22" s="16" t="s">
        <v>41</v>
      </c>
      <c r="B22" s="67">
        <v>90</v>
      </c>
      <c r="C22" s="68">
        <v>18</v>
      </c>
      <c r="D22" s="177">
        <v>12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7"/>
      <c r="B23" s="45"/>
      <c r="C23" s="45"/>
      <c r="D23" s="4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4" x14ac:dyDescent="0.45">
      <c r="A24" s="69" t="s">
        <v>42</v>
      </c>
      <c r="B24" s="20" t="s">
        <v>43</v>
      </c>
      <c r="C24" s="21" t="s">
        <v>44</v>
      </c>
      <c r="D24" s="36" t="s">
        <v>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70"/>
      <c r="B25" s="49">
        <v>90</v>
      </c>
      <c r="C25" s="178">
        <v>18</v>
      </c>
      <c r="D25" s="179">
        <v>12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7"/>
      <c r="B26" s="7"/>
      <c r="C26" s="7"/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4" x14ac:dyDescent="0.45">
      <c r="A27" s="16" t="s">
        <v>46</v>
      </c>
      <c r="B27" s="17"/>
      <c r="C27" s="72"/>
      <c r="D27" s="18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4" x14ac:dyDescent="0.45">
      <c r="A28" s="73"/>
      <c r="B28" s="20" t="s">
        <v>8</v>
      </c>
      <c r="C28" s="21" t="s">
        <v>9</v>
      </c>
      <c r="D28" s="36" t="s">
        <v>10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16" t="s">
        <v>47</v>
      </c>
      <c r="B29" s="66">
        <v>4</v>
      </c>
      <c r="C29" s="181">
        <v>0</v>
      </c>
      <c r="D29" s="182">
        <v>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16" t="s">
        <v>48</v>
      </c>
      <c r="B30" s="67">
        <v>23</v>
      </c>
      <c r="C30" s="44">
        <v>8</v>
      </c>
      <c r="D30" s="44">
        <v>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16" t="s">
        <v>49</v>
      </c>
      <c r="B31" s="67">
        <v>62</v>
      </c>
      <c r="C31" s="44">
        <v>10</v>
      </c>
      <c r="D31" s="44">
        <v>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16" t="s">
        <v>50</v>
      </c>
      <c r="B32" s="67">
        <v>26</v>
      </c>
      <c r="C32" s="44">
        <v>7</v>
      </c>
      <c r="D32" s="44">
        <v>6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16" t="s">
        <v>51</v>
      </c>
      <c r="B33" s="67">
        <v>35</v>
      </c>
      <c r="C33" s="44">
        <v>9</v>
      </c>
      <c r="D33" s="44">
        <v>6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16" t="s">
        <v>52</v>
      </c>
      <c r="B34" s="67">
        <v>32</v>
      </c>
      <c r="C34" s="44">
        <v>2</v>
      </c>
      <c r="D34" s="44">
        <v>12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16" t="s">
        <v>53</v>
      </c>
      <c r="B35" s="67">
        <v>6</v>
      </c>
      <c r="C35" s="44">
        <v>0</v>
      </c>
      <c r="D35" s="44"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x14ac:dyDescent="0.45">
      <c r="A36" s="16" t="s">
        <v>54</v>
      </c>
      <c r="B36" s="67">
        <v>12</v>
      </c>
      <c r="C36" s="44">
        <v>2</v>
      </c>
      <c r="D36" s="44">
        <v>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4.25" x14ac:dyDescent="0.45">
      <c r="A37" s="16" t="s">
        <v>55</v>
      </c>
      <c r="B37" s="67">
        <v>71</v>
      </c>
      <c r="C37" s="44">
        <v>16</v>
      </c>
      <c r="D37" s="44">
        <v>10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x14ac:dyDescent="0.45">
      <c r="A38" s="12" t="s">
        <v>56</v>
      </c>
      <c r="B38" s="113">
        <v>1</v>
      </c>
      <c r="C38" s="44">
        <v>0</v>
      </c>
      <c r="D38" s="114"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x14ac:dyDescent="0.45">
      <c r="A39" s="80"/>
      <c r="B39" s="7"/>
      <c r="C39" s="7"/>
      <c r="D39" s="29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32.25" customHeight="1" x14ac:dyDescent="0.45">
      <c r="A40" s="258" t="s">
        <v>57</v>
      </c>
      <c r="B40" s="277" t="s">
        <v>21</v>
      </c>
      <c r="C40" s="251"/>
      <c r="D40" s="252"/>
      <c r="E40" s="33"/>
      <c r="F40" s="250" t="s">
        <v>22</v>
      </c>
      <c r="G40" s="251"/>
      <c r="H40" s="252"/>
      <c r="I40" s="250" t="s">
        <v>23</v>
      </c>
      <c r="J40" s="251"/>
      <c r="K40" s="252"/>
      <c r="L40" s="250" t="s">
        <v>24</v>
      </c>
      <c r="M40" s="251"/>
      <c r="N40" s="251"/>
      <c r="O40" s="257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249"/>
      <c r="B41" s="253"/>
      <c r="C41" s="230"/>
      <c r="D41" s="254"/>
      <c r="E41" s="17"/>
      <c r="F41" s="253"/>
      <c r="G41" s="230"/>
      <c r="H41" s="254"/>
      <c r="I41" s="253"/>
      <c r="J41" s="230"/>
      <c r="K41" s="254"/>
      <c r="L41" s="253"/>
      <c r="M41" s="230"/>
      <c r="N41" s="230"/>
      <c r="O41" s="231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58.9" x14ac:dyDescent="0.45">
      <c r="A42" s="81"/>
      <c r="B42" s="20" t="s">
        <v>8</v>
      </c>
      <c r="C42" s="21" t="s">
        <v>9</v>
      </c>
      <c r="D42" s="21" t="s">
        <v>10</v>
      </c>
      <c r="E42" s="21"/>
      <c r="F42" s="20" t="s">
        <v>8</v>
      </c>
      <c r="G42" s="21" t="s">
        <v>9</v>
      </c>
      <c r="H42" s="21" t="s">
        <v>25</v>
      </c>
      <c r="I42" s="20" t="s">
        <v>8</v>
      </c>
      <c r="J42" s="21" t="s">
        <v>9</v>
      </c>
      <c r="K42" s="21" t="s">
        <v>10</v>
      </c>
      <c r="L42" s="20" t="s">
        <v>8</v>
      </c>
      <c r="M42" s="21" t="s">
        <v>9</v>
      </c>
      <c r="N42" s="21" t="s">
        <v>10</v>
      </c>
      <c r="O42" s="22" t="s">
        <v>58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16" t="s">
        <v>59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8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 x14ac:dyDescent="0.45">
      <c r="A44" s="16" t="s">
        <v>60</v>
      </c>
      <c r="B44" s="66">
        <v>2</v>
      </c>
      <c r="C44" s="83">
        <v>0</v>
      </c>
      <c r="D44" s="83">
        <v>0</v>
      </c>
      <c r="E44" s="184"/>
      <c r="F44" s="85">
        <v>2</v>
      </c>
      <c r="G44" s="83">
        <v>0</v>
      </c>
      <c r="H44" s="83">
        <v>0</v>
      </c>
      <c r="I44" s="85">
        <v>2</v>
      </c>
      <c r="J44" s="83">
        <v>0</v>
      </c>
      <c r="K44" s="83">
        <v>0</v>
      </c>
      <c r="L44" s="85">
        <v>2</v>
      </c>
      <c r="M44" s="83">
        <v>0</v>
      </c>
      <c r="N44" s="83">
        <v>0</v>
      </c>
      <c r="O44" s="185" t="str">
        <f t="shared" ref="O44:O50" si="3">IFERROR((N44/K44),"")</f>
        <v/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16" t="s">
        <v>61</v>
      </c>
      <c r="B45" s="67">
        <v>58</v>
      </c>
      <c r="C45" s="46">
        <v>10</v>
      </c>
      <c r="D45" s="46">
        <v>8</v>
      </c>
      <c r="E45" s="171"/>
      <c r="F45" s="49">
        <v>58</v>
      </c>
      <c r="G45" s="46">
        <v>10</v>
      </c>
      <c r="H45" s="46">
        <v>8</v>
      </c>
      <c r="I45" s="49">
        <v>58</v>
      </c>
      <c r="J45" s="46">
        <v>10</v>
      </c>
      <c r="K45" s="46">
        <v>8</v>
      </c>
      <c r="L45" s="49">
        <v>58</v>
      </c>
      <c r="M45" s="46">
        <v>10</v>
      </c>
      <c r="N45" s="46">
        <v>8</v>
      </c>
      <c r="O45" s="185">
        <f t="shared" si="3"/>
        <v>1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16" t="s">
        <v>62</v>
      </c>
      <c r="B46" s="67">
        <v>8</v>
      </c>
      <c r="C46" s="46">
        <v>2</v>
      </c>
      <c r="D46" s="46">
        <v>2</v>
      </c>
      <c r="E46" s="171"/>
      <c r="F46" s="49">
        <v>8</v>
      </c>
      <c r="G46" s="46">
        <v>2</v>
      </c>
      <c r="H46" s="46">
        <v>2</v>
      </c>
      <c r="I46" s="49">
        <v>8</v>
      </c>
      <c r="J46" s="46">
        <v>2</v>
      </c>
      <c r="K46" s="46">
        <v>2</v>
      </c>
      <c r="L46" s="49">
        <v>8</v>
      </c>
      <c r="M46" s="46">
        <v>2</v>
      </c>
      <c r="N46" s="46">
        <v>2</v>
      </c>
      <c r="O46" s="185">
        <f t="shared" si="3"/>
        <v>1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16" t="s">
        <v>63</v>
      </c>
      <c r="B47" s="67">
        <v>14</v>
      </c>
      <c r="C47" s="46">
        <v>3</v>
      </c>
      <c r="D47" s="46">
        <v>3</v>
      </c>
      <c r="E47" s="171"/>
      <c r="F47" s="49">
        <v>14</v>
      </c>
      <c r="G47" s="46">
        <v>3</v>
      </c>
      <c r="H47" s="46">
        <v>3</v>
      </c>
      <c r="I47" s="49">
        <v>14</v>
      </c>
      <c r="J47" s="46">
        <v>3</v>
      </c>
      <c r="K47" s="46">
        <v>3</v>
      </c>
      <c r="L47" s="49">
        <v>14</v>
      </c>
      <c r="M47" s="46">
        <v>3</v>
      </c>
      <c r="N47" s="46">
        <v>3</v>
      </c>
      <c r="O47" s="185">
        <f t="shared" si="3"/>
        <v>1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16" t="s">
        <v>64</v>
      </c>
      <c r="B48" s="67">
        <v>1</v>
      </c>
      <c r="C48" s="46">
        <v>0</v>
      </c>
      <c r="D48" s="46">
        <v>0</v>
      </c>
      <c r="E48" s="171"/>
      <c r="F48" s="49">
        <v>1</v>
      </c>
      <c r="G48" s="46">
        <v>0</v>
      </c>
      <c r="H48" s="46">
        <v>0</v>
      </c>
      <c r="I48" s="49">
        <v>1</v>
      </c>
      <c r="J48" s="46">
        <v>0</v>
      </c>
      <c r="K48" s="46">
        <v>0</v>
      </c>
      <c r="L48" s="49">
        <v>1</v>
      </c>
      <c r="M48" s="46">
        <v>0</v>
      </c>
      <c r="N48" s="46">
        <v>0</v>
      </c>
      <c r="O48" s="185" t="str">
        <f t="shared" si="3"/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16" t="s">
        <v>65</v>
      </c>
      <c r="B49" s="67">
        <v>7</v>
      </c>
      <c r="C49" s="46">
        <v>2</v>
      </c>
      <c r="D49" s="46">
        <v>0</v>
      </c>
      <c r="E49" s="171"/>
      <c r="F49" s="49">
        <v>7</v>
      </c>
      <c r="G49" s="46">
        <v>2</v>
      </c>
      <c r="H49" s="46">
        <v>0</v>
      </c>
      <c r="I49" s="49">
        <v>7</v>
      </c>
      <c r="J49" s="46">
        <v>2</v>
      </c>
      <c r="K49" s="46">
        <v>0</v>
      </c>
      <c r="L49" s="49">
        <v>7</v>
      </c>
      <c r="M49" s="46">
        <v>2</v>
      </c>
      <c r="N49" s="46">
        <v>0</v>
      </c>
      <c r="O49" s="185" t="str">
        <f t="shared" si="3"/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16" t="s">
        <v>66</v>
      </c>
      <c r="B50" s="67">
        <v>62</v>
      </c>
      <c r="C50" s="46">
        <v>1</v>
      </c>
      <c r="D50" s="46">
        <v>21</v>
      </c>
      <c r="E50" s="171"/>
      <c r="F50" s="49">
        <v>62</v>
      </c>
      <c r="G50" s="46">
        <v>1</v>
      </c>
      <c r="H50" s="46">
        <v>21</v>
      </c>
      <c r="I50" s="49">
        <v>62</v>
      </c>
      <c r="J50" s="46">
        <v>1</v>
      </c>
      <c r="K50" s="46">
        <v>21</v>
      </c>
      <c r="L50" s="49">
        <v>61</v>
      </c>
      <c r="M50" s="46">
        <v>1</v>
      </c>
      <c r="N50" s="46">
        <v>0</v>
      </c>
      <c r="O50" s="185">
        <f t="shared" si="3"/>
        <v>0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47.25" x14ac:dyDescent="0.45">
      <c r="A51" s="19"/>
      <c r="B51" s="20"/>
      <c r="C51" s="21"/>
      <c r="D51" s="21"/>
      <c r="E51" s="21"/>
      <c r="F51" s="20"/>
      <c r="G51" s="21"/>
      <c r="H51" s="186"/>
      <c r="I51" s="20"/>
      <c r="J51" s="21"/>
      <c r="K51" s="21"/>
      <c r="L51" s="20"/>
      <c r="M51" s="21"/>
      <c r="N51" s="21"/>
      <c r="O51" s="22" t="s">
        <v>67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16" t="s">
        <v>68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87" t="str">
        <f>IFERROR((N52/G52),"")</f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16" t="s">
        <v>69</v>
      </c>
      <c r="B53" s="89">
        <v>236</v>
      </c>
      <c r="C53" s="85">
        <v>66</v>
      </c>
      <c r="D53" s="85">
        <v>33</v>
      </c>
      <c r="E53" s="108"/>
      <c r="F53" s="83">
        <v>157</v>
      </c>
      <c r="G53" s="85">
        <v>51</v>
      </c>
      <c r="H53" s="108">
        <v>21</v>
      </c>
      <c r="I53" s="83">
        <v>156</v>
      </c>
      <c r="J53" s="85">
        <v>45</v>
      </c>
      <c r="K53" s="85">
        <v>21</v>
      </c>
      <c r="L53" s="83">
        <v>66</v>
      </c>
      <c r="M53" s="85">
        <v>17</v>
      </c>
      <c r="N53" s="85">
        <v>11</v>
      </c>
      <c r="O53" s="188">
        <f t="shared" ref="O53:O55" si="4">IFERROR((N53/K53),"")</f>
        <v>0.52380952380952384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16" t="s">
        <v>70</v>
      </c>
      <c r="B54" s="91">
        <v>20</v>
      </c>
      <c r="C54" s="49">
        <v>10</v>
      </c>
      <c r="D54" s="49">
        <v>1</v>
      </c>
      <c r="E54" s="111"/>
      <c r="F54" s="46">
        <v>18</v>
      </c>
      <c r="G54" s="49">
        <v>6</v>
      </c>
      <c r="H54" s="111">
        <v>1</v>
      </c>
      <c r="I54" s="46">
        <v>11</v>
      </c>
      <c r="J54" s="49">
        <v>5</v>
      </c>
      <c r="K54" s="49">
        <v>1</v>
      </c>
      <c r="L54" s="46">
        <v>24</v>
      </c>
      <c r="M54" s="49">
        <v>1</v>
      </c>
      <c r="N54" s="49">
        <v>1</v>
      </c>
      <c r="O54" s="188">
        <f t="shared" si="4"/>
        <v>1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189" t="s">
        <v>71</v>
      </c>
      <c r="B55" s="67">
        <v>0</v>
      </c>
      <c r="C55" s="49">
        <v>0</v>
      </c>
      <c r="D55" s="49">
        <v>0</v>
      </c>
      <c r="E55" s="111"/>
      <c r="F55" s="49">
        <v>0</v>
      </c>
      <c r="G55" s="49">
        <v>0</v>
      </c>
      <c r="H55" s="111">
        <v>0</v>
      </c>
      <c r="I55" s="111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188" t="str">
        <f t="shared" si="4"/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47.25" x14ac:dyDescent="0.45">
      <c r="A56" s="19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22" t="s">
        <v>67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customHeight="1" x14ac:dyDescent="0.45">
      <c r="A57" s="16" t="s">
        <v>72</v>
      </c>
      <c r="B57" s="111"/>
      <c r="C57" s="111"/>
      <c r="D57" s="49"/>
      <c r="E57" s="111"/>
      <c r="F57" s="111"/>
      <c r="G57" s="111"/>
      <c r="H57" s="111"/>
      <c r="I57" s="49"/>
      <c r="J57" s="49"/>
      <c r="K57" s="49"/>
      <c r="L57" s="49"/>
      <c r="M57" s="49"/>
      <c r="N57" s="49"/>
      <c r="O57" s="187" t="str">
        <f>IFERROR((N57/H57),"")</f>
        <v/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customHeight="1" x14ac:dyDescent="0.45">
      <c r="A58" s="93" t="s">
        <v>73</v>
      </c>
      <c r="B58" s="89">
        <v>24</v>
      </c>
      <c r="C58" s="85">
        <v>9</v>
      </c>
      <c r="D58" s="108">
        <v>0</v>
      </c>
      <c r="E58" s="108"/>
      <c r="F58" s="111">
        <v>17</v>
      </c>
      <c r="G58" s="85">
        <v>4</v>
      </c>
      <c r="H58" s="108">
        <v>0</v>
      </c>
      <c r="I58" s="108">
        <v>12</v>
      </c>
      <c r="J58" s="85">
        <v>4</v>
      </c>
      <c r="K58" s="85">
        <v>0</v>
      </c>
      <c r="L58" s="85">
        <v>5</v>
      </c>
      <c r="M58" s="85">
        <v>0</v>
      </c>
      <c r="N58" s="85">
        <v>0</v>
      </c>
      <c r="O58" s="188" t="str">
        <f t="shared" ref="O58:O62" si="5">IFERROR((N58/K58),"")</f>
        <v/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16" t="s">
        <v>74</v>
      </c>
      <c r="B59" s="91">
        <v>98</v>
      </c>
      <c r="C59" s="49">
        <v>30</v>
      </c>
      <c r="D59" s="111">
        <v>14</v>
      </c>
      <c r="E59" s="111"/>
      <c r="F59" s="85">
        <v>79</v>
      </c>
      <c r="G59" s="49">
        <v>24</v>
      </c>
      <c r="H59" s="111">
        <v>11</v>
      </c>
      <c r="I59" s="111">
        <v>61</v>
      </c>
      <c r="J59" s="49">
        <v>21</v>
      </c>
      <c r="K59" s="49">
        <v>11</v>
      </c>
      <c r="L59" s="49">
        <v>28</v>
      </c>
      <c r="M59" s="49">
        <v>6</v>
      </c>
      <c r="N59" s="49">
        <v>3</v>
      </c>
      <c r="O59" s="188">
        <f t="shared" si="5"/>
        <v>0.27272727272727271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16" t="s">
        <v>75</v>
      </c>
      <c r="B60" s="67">
        <v>96</v>
      </c>
      <c r="C60" s="46">
        <v>28</v>
      </c>
      <c r="D60" s="111">
        <v>14</v>
      </c>
      <c r="E60" s="111"/>
      <c r="F60" s="49">
        <v>71</v>
      </c>
      <c r="G60" s="49">
        <v>23</v>
      </c>
      <c r="H60" s="111">
        <v>7</v>
      </c>
      <c r="I60" s="111">
        <v>60</v>
      </c>
      <c r="J60" s="49">
        <v>19</v>
      </c>
      <c r="K60" s="49">
        <v>7</v>
      </c>
      <c r="L60" s="49">
        <v>43</v>
      </c>
      <c r="M60" s="49">
        <v>10</v>
      </c>
      <c r="N60" s="49">
        <v>7</v>
      </c>
      <c r="O60" s="188">
        <f t="shared" si="5"/>
        <v>1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16" t="s">
        <v>76</v>
      </c>
      <c r="B61" s="91">
        <v>34</v>
      </c>
      <c r="C61" s="49">
        <v>9</v>
      </c>
      <c r="D61" s="111">
        <v>5</v>
      </c>
      <c r="E61" s="111"/>
      <c r="F61" s="49">
        <v>25</v>
      </c>
      <c r="G61" s="49">
        <v>6</v>
      </c>
      <c r="H61" s="111">
        <v>3</v>
      </c>
      <c r="I61" s="111">
        <v>22</v>
      </c>
      <c r="J61" s="49">
        <v>6</v>
      </c>
      <c r="K61" s="49">
        <v>3</v>
      </c>
      <c r="L61" s="49">
        <v>13</v>
      </c>
      <c r="M61" s="49">
        <v>2</v>
      </c>
      <c r="N61" s="49">
        <v>2</v>
      </c>
      <c r="O61" s="188">
        <f t="shared" si="5"/>
        <v>0.66666666666666663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16" t="s">
        <v>77</v>
      </c>
      <c r="B62" s="91">
        <v>3</v>
      </c>
      <c r="C62" s="49">
        <v>0</v>
      </c>
      <c r="D62" s="111">
        <v>0</v>
      </c>
      <c r="E62" s="111"/>
      <c r="F62" s="49">
        <v>3</v>
      </c>
      <c r="G62" s="49">
        <v>0</v>
      </c>
      <c r="H62" s="111">
        <v>0</v>
      </c>
      <c r="I62" s="111">
        <v>2</v>
      </c>
      <c r="J62" s="49">
        <v>0</v>
      </c>
      <c r="K62" s="49">
        <v>0</v>
      </c>
      <c r="L62" s="49">
        <v>1</v>
      </c>
      <c r="M62" s="49">
        <v>0</v>
      </c>
      <c r="N62" s="49">
        <v>0</v>
      </c>
      <c r="O62" s="188" t="str">
        <f t="shared" si="5"/>
        <v/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19"/>
      <c r="B63" s="21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3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hidden="1" x14ac:dyDescent="0.45">
      <c r="A64" s="16" t="s">
        <v>78</v>
      </c>
      <c r="B64" s="27"/>
      <c r="C64" s="27"/>
      <c r="D64" s="49"/>
      <c r="E64" s="27"/>
      <c r="F64" s="27"/>
      <c r="G64" s="27"/>
      <c r="H64" s="49"/>
      <c r="I64" s="49"/>
      <c r="J64" s="49"/>
      <c r="K64" s="49"/>
      <c r="L64" s="49"/>
      <c r="M64" s="49"/>
      <c r="N64" s="49"/>
      <c r="O64" s="88" t="str">
        <f t="shared" ref="O64:O68" si="6">IFERROR((N64/H64),"")</f>
        <v/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hidden="1" x14ac:dyDescent="0.45">
      <c r="A65" s="16" t="s">
        <v>79</v>
      </c>
      <c r="B65" s="27"/>
      <c r="C65" s="27"/>
      <c r="D65" s="49"/>
      <c r="E65" s="27"/>
      <c r="F65" s="27"/>
      <c r="G65" s="27"/>
      <c r="H65" s="49"/>
      <c r="I65" s="49"/>
      <c r="J65" s="49"/>
      <c r="K65" s="49"/>
      <c r="L65" s="49"/>
      <c r="M65" s="49"/>
      <c r="N65" s="49"/>
      <c r="O65" s="88" t="str">
        <f t="shared" si="6"/>
        <v/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hidden="1" x14ac:dyDescent="0.45">
      <c r="A66" s="16" t="s">
        <v>80</v>
      </c>
      <c r="B66" s="27"/>
      <c r="C66" s="27"/>
      <c r="D66" s="49"/>
      <c r="E66" s="27"/>
      <c r="F66" s="27"/>
      <c r="G66" s="27"/>
      <c r="H66" s="49"/>
      <c r="I66" s="49"/>
      <c r="J66" s="49"/>
      <c r="K66" s="49"/>
      <c r="L66" s="49"/>
      <c r="M66" s="49"/>
      <c r="N66" s="49"/>
      <c r="O66" s="88" t="str">
        <f t="shared" si="6"/>
        <v/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hidden="1" x14ac:dyDescent="0.45">
      <c r="A67" s="16" t="s">
        <v>81</v>
      </c>
      <c r="B67" s="27"/>
      <c r="C67" s="27"/>
      <c r="D67" s="49"/>
      <c r="E67" s="27"/>
      <c r="F67" s="27"/>
      <c r="G67" s="27"/>
      <c r="H67" s="49"/>
      <c r="I67" s="49"/>
      <c r="J67" s="49"/>
      <c r="K67" s="49"/>
      <c r="L67" s="49"/>
      <c r="M67" s="49"/>
      <c r="N67" s="49"/>
      <c r="O67" s="88" t="str">
        <f t="shared" si="6"/>
        <v/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hidden="1" x14ac:dyDescent="0.45">
      <c r="A68" s="12" t="s">
        <v>77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88" t="str">
        <f t="shared" si="6"/>
        <v/>
      </c>
      <c r="P68" s="45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70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7"/>
      <c r="M69" s="27"/>
      <c r="N69" s="27"/>
      <c r="O69" s="27"/>
      <c r="P69" s="27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94" t="s">
        <v>82</v>
      </c>
      <c r="B70" s="250" t="s">
        <v>21</v>
      </c>
      <c r="C70" s="251"/>
      <c r="D70" s="251"/>
      <c r="E70" s="33"/>
      <c r="F70" s="250" t="s">
        <v>22</v>
      </c>
      <c r="G70" s="251"/>
      <c r="H70" s="252"/>
      <c r="I70" s="250" t="s">
        <v>23</v>
      </c>
      <c r="J70" s="251"/>
      <c r="K70" s="257"/>
      <c r="L70" s="250" t="s">
        <v>24</v>
      </c>
      <c r="M70" s="251"/>
      <c r="N70" s="251"/>
      <c r="O70" s="251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95"/>
      <c r="B71" s="255"/>
      <c r="C71" s="225"/>
      <c r="D71" s="225"/>
      <c r="E71" s="17"/>
      <c r="F71" s="255"/>
      <c r="G71" s="225"/>
      <c r="H71" s="256"/>
      <c r="I71" s="255"/>
      <c r="J71" s="225"/>
      <c r="K71" s="244"/>
      <c r="L71" s="255"/>
      <c r="M71" s="225"/>
      <c r="N71" s="225"/>
      <c r="O71" s="22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85.5" customHeight="1" x14ac:dyDescent="0.45">
      <c r="A72" s="2" t="s">
        <v>83</v>
      </c>
      <c r="B72" s="20" t="s">
        <v>8</v>
      </c>
      <c r="C72" s="21" t="s">
        <v>9</v>
      </c>
      <c r="D72" s="21" t="s">
        <v>10</v>
      </c>
      <c r="E72" s="21"/>
      <c r="F72" s="20" t="s">
        <v>8</v>
      </c>
      <c r="G72" s="21" t="s">
        <v>9</v>
      </c>
      <c r="H72" s="21" t="s">
        <v>25</v>
      </c>
      <c r="I72" s="20" t="s">
        <v>8</v>
      </c>
      <c r="J72" s="21" t="s">
        <v>9</v>
      </c>
      <c r="K72" s="21" t="s">
        <v>10</v>
      </c>
      <c r="L72" s="20" t="s">
        <v>8</v>
      </c>
      <c r="M72" s="21" t="s">
        <v>9</v>
      </c>
      <c r="N72" s="21" t="s">
        <v>10</v>
      </c>
      <c r="O72" s="21" t="s">
        <v>26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2" t="s">
        <v>84</v>
      </c>
      <c r="B73" s="190">
        <v>2</v>
      </c>
      <c r="C73" s="190">
        <v>1</v>
      </c>
      <c r="D73" s="190">
        <v>0</v>
      </c>
      <c r="E73" s="190"/>
      <c r="F73" s="190">
        <v>1</v>
      </c>
      <c r="G73" s="190">
        <v>0</v>
      </c>
      <c r="H73" s="190">
        <v>0</v>
      </c>
      <c r="I73" s="190">
        <v>1</v>
      </c>
      <c r="J73" s="190">
        <v>0</v>
      </c>
      <c r="K73" s="190">
        <v>0</v>
      </c>
      <c r="L73" s="190">
        <v>1</v>
      </c>
      <c r="M73" s="190">
        <v>0</v>
      </c>
      <c r="N73" s="190">
        <v>0</v>
      </c>
      <c r="O73" s="191" t="str">
        <f t="shared" ref="O73:O108" si="7">IFERROR((N73/K73),"")</f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2" t="s">
        <v>85</v>
      </c>
      <c r="B74" s="190">
        <v>0</v>
      </c>
      <c r="C74" s="190">
        <v>0</v>
      </c>
      <c r="D74" s="190">
        <v>0</v>
      </c>
      <c r="E74" s="190"/>
      <c r="F74" s="190">
        <v>0</v>
      </c>
      <c r="G74" s="190">
        <v>0</v>
      </c>
      <c r="H74" s="190">
        <v>0</v>
      </c>
      <c r="I74" s="190">
        <v>0</v>
      </c>
      <c r="J74" s="190">
        <v>0</v>
      </c>
      <c r="K74" s="190">
        <v>0</v>
      </c>
      <c r="L74" s="190">
        <v>0</v>
      </c>
      <c r="M74" s="190">
        <v>0</v>
      </c>
      <c r="N74" s="190">
        <v>0</v>
      </c>
      <c r="O74" s="191" t="str">
        <f t="shared" si="7"/>
        <v/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2" t="s">
        <v>86</v>
      </c>
      <c r="B75" s="190">
        <v>1</v>
      </c>
      <c r="C75" s="190">
        <v>0</v>
      </c>
      <c r="D75" s="190">
        <v>0</v>
      </c>
      <c r="E75" s="190"/>
      <c r="F75" s="190">
        <v>1</v>
      </c>
      <c r="G75" s="190">
        <v>0</v>
      </c>
      <c r="H75" s="190">
        <v>0</v>
      </c>
      <c r="I75" s="190">
        <v>1</v>
      </c>
      <c r="J75" s="190">
        <v>0</v>
      </c>
      <c r="K75" s="190">
        <v>0</v>
      </c>
      <c r="L75" s="190">
        <v>1</v>
      </c>
      <c r="M75" s="190">
        <v>0</v>
      </c>
      <c r="N75" s="190">
        <v>0</v>
      </c>
      <c r="O75" s="191" t="str">
        <f t="shared" si="7"/>
        <v/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2" t="s">
        <v>87</v>
      </c>
      <c r="B76" s="190">
        <v>0</v>
      </c>
      <c r="C76" s="190">
        <v>0</v>
      </c>
      <c r="D76" s="190">
        <v>0</v>
      </c>
      <c r="E76" s="190"/>
      <c r="F76" s="190">
        <v>0</v>
      </c>
      <c r="G76" s="190">
        <v>0</v>
      </c>
      <c r="H76" s="190">
        <v>0</v>
      </c>
      <c r="I76" s="190">
        <v>0</v>
      </c>
      <c r="J76" s="190">
        <v>0</v>
      </c>
      <c r="K76" s="190">
        <v>0</v>
      </c>
      <c r="L76" s="190">
        <v>0</v>
      </c>
      <c r="M76" s="190">
        <v>0</v>
      </c>
      <c r="N76" s="190">
        <v>0</v>
      </c>
      <c r="O76" s="191" t="str">
        <f t="shared" si="7"/>
        <v/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2" t="s">
        <v>88</v>
      </c>
      <c r="B77" s="190">
        <v>10</v>
      </c>
      <c r="C77" s="190">
        <v>3</v>
      </c>
      <c r="D77" s="190">
        <v>1</v>
      </c>
      <c r="E77" s="190"/>
      <c r="F77" s="190">
        <v>4</v>
      </c>
      <c r="G77" s="190">
        <v>2</v>
      </c>
      <c r="H77" s="190">
        <v>0</v>
      </c>
      <c r="I77" s="190">
        <v>5</v>
      </c>
      <c r="J77" s="190">
        <v>2</v>
      </c>
      <c r="K77" s="190">
        <v>0</v>
      </c>
      <c r="L77" s="190">
        <v>2</v>
      </c>
      <c r="M77" s="190">
        <v>0</v>
      </c>
      <c r="N77" s="190">
        <v>0</v>
      </c>
      <c r="O77" s="191" t="str">
        <f t="shared" si="7"/>
        <v/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2" t="s">
        <v>89</v>
      </c>
      <c r="B78" s="190">
        <v>0</v>
      </c>
      <c r="C78" s="190">
        <v>0</v>
      </c>
      <c r="D78" s="190">
        <v>0</v>
      </c>
      <c r="E78" s="190"/>
      <c r="F78" s="190">
        <v>0</v>
      </c>
      <c r="G78" s="190">
        <v>0</v>
      </c>
      <c r="H78" s="190">
        <v>0</v>
      </c>
      <c r="I78" s="190">
        <v>0</v>
      </c>
      <c r="J78" s="190">
        <v>0</v>
      </c>
      <c r="K78" s="190">
        <v>0</v>
      </c>
      <c r="L78" s="190">
        <v>2</v>
      </c>
      <c r="M78" s="190">
        <v>0</v>
      </c>
      <c r="N78" s="190">
        <v>0</v>
      </c>
      <c r="O78" s="191" t="str">
        <f t="shared" si="7"/>
        <v/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45">
      <c r="A79" s="2" t="s">
        <v>90</v>
      </c>
      <c r="B79" s="190">
        <v>12</v>
      </c>
      <c r="C79" s="190">
        <v>4</v>
      </c>
      <c r="D79" s="190">
        <v>0</v>
      </c>
      <c r="E79" s="190"/>
      <c r="F79" s="190">
        <v>9</v>
      </c>
      <c r="G79" s="190">
        <v>2</v>
      </c>
      <c r="H79" s="190">
        <v>0</v>
      </c>
      <c r="I79" s="190">
        <v>8</v>
      </c>
      <c r="J79" s="190">
        <v>2</v>
      </c>
      <c r="K79" s="190">
        <v>0</v>
      </c>
      <c r="L79" s="190">
        <v>4</v>
      </c>
      <c r="M79" s="190">
        <v>0</v>
      </c>
      <c r="N79" s="190">
        <v>0</v>
      </c>
      <c r="O79" s="191" t="str">
        <f t="shared" si="7"/>
        <v/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45">
      <c r="A80" s="2" t="s">
        <v>91</v>
      </c>
      <c r="B80" s="190">
        <v>0</v>
      </c>
      <c r="C80" s="190">
        <v>0</v>
      </c>
      <c r="D80" s="190">
        <v>0</v>
      </c>
      <c r="E80" s="190"/>
      <c r="F80" s="190">
        <v>0</v>
      </c>
      <c r="G80" s="190">
        <v>0</v>
      </c>
      <c r="H80" s="190">
        <v>0</v>
      </c>
      <c r="I80" s="190">
        <v>0</v>
      </c>
      <c r="J80" s="190">
        <v>0</v>
      </c>
      <c r="K80" s="190">
        <v>0</v>
      </c>
      <c r="L80" s="190">
        <v>0</v>
      </c>
      <c r="M80" s="190">
        <v>0</v>
      </c>
      <c r="N80" s="190">
        <v>0</v>
      </c>
      <c r="O80" s="191" t="str">
        <f t="shared" si="7"/>
        <v/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customHeight="1" x14ac:dyDescent="0.45">
      <c r="A81" s="2" t="s">
        <v>92</v>
      </c>
      <c r="B81" s="190">
        <v>1</v>
      </c>
      <c r="C81" s="190">
        <v>0</v>
      </c>
      <c r="D81" s="190">
        <v>0</v>
      </c>
      <c r="E81" s="190"/>
      <c r="F81" s="190">
        <v>1</v>
      </c>
      <c r="G81" s="190">
        <v>0</v>
      </c>
      <c r="H81" s="190">
        <v>0</v>
      </c>
      <c r="I81" s="190">
        <v>1</v>
      </c>
      <c r="J81" s="190">
        <v>0</v>
      </c>
      <c r="K81" s="190">
        <v>0</v>
      </c>
      <c r="L81" s="190">
        <v>1</v>
      </c>
      <c r="M81" s="190">
        <v>0</v>
      </c>
      <c r="N81" s="190">
        <v>0</v>
      </c>
      <c r="O81" s="191" t="str">
        <f t="shared" si="7"/>
        <v/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45">
      <c r="A82" s="2" t="s">
        <v>93</v>
      </c>
      <c r="B82" s="192">
        <v>11</v>
      </c>
      <c r="C82" s="192">
        <v>1</v>
      </c>
      <c r="D82" s="192">
        <v>2</v>
      </c>
      <c r="E82" s="192"/>
      <c r="F82" s="192">
        <v>6</v>
      </c>
      <c r="G82" s="192">
        <v>1</v>
      </c>
      <c r="H82" s="192">
        <v>0</v>
      </c>
      <c r="I82" s="192">
        <v>6</v>
      </c>
      <c r="J82" s="192">
        <v>1</v>
      </c>
      <c r="K82" s="192">
        <v>0</v>
      </c>
      <c r="L82" s="192">
        <v>4</v>
      </c>
      <c r="M82" s="192">
        <v>0</v>
      </c>
      <c r="N82" s="192">
        <v>1</v>
      </c>
      <c r="O82" s="191" t="str">
        <f t="shared" si="7"/>
        <v/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customHeight="1" x14ac:dyDescent="0.45">
      <c r="A83" s="2" t="s">
        <v>94</v>
      </c>
      <c r="B83" s="190">
        <v>2</v>
      </c>
      <c r="C83" s="190">
        <v>0</v>
      </c>
      <c r="D83" s="190">
        <v>0</v>
      </c>
      <c r="E83" s="190"/>
      <c r="F83" s="190">
        <v>2</v>
      </c>
      <c r="G83" s="190">
        <v>0</v>
      </c>
      <c r="H83" s="190">
        <v>0</v>
      </c>
      <c r="I83" s="190">
        <v>2</v>
      </c>
      <c r="J83" s="190">
        <v>0</v>
      </c>
      <c r="K83" s="190">
        <v>0</v>
      </c>
      <c r="L83" s="190">
        <v>1</v>
      </c>
      <c r="M83" s="190">
        <v>0</v>
      </c>
      <c r="N83" s="190">
        <v>0</v>
      </c>
      <c r="O83" s="191" t="str">
        <f t="shared" si="7"/>
        <v/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customHeight="1" x14ac:dyDescent="0.45">
      <c r="A84" s="2" t="s">
        <v>95</v>
      </c>
      <c r="B84" s="190">
        <v>1</v>
      </c>
      <c r="C84" s="190">
        <v>1</v>
      </c>
      <c r="D84" s="190">
        <v>0</v>
      </c>
      <c r="E84" s="190"/>
      <c r="F84" s="190">
        <v>0</v>
      </c>
      <c r="G84" s="190">
        <v>0</v>
      </c>
      <c r="H84" s="190">
        <v>0</v>
      </c>
      <c r="I84" s="190">
        <v>0</v>
      </c>
      <c r="J84" s="190">
        <v>0</v>
      </c>
      <c r="K84" s="190">
        <v>0</v>
      </c>
      <c r="L84" s="190">
        <v>0</v>
      </c>
      <c r="M84" s="190">
        <v>0</v>
      </c>
      <c r="N84" s="190">
        <v>0</v>
      </c>
      <c r="O84" s="191" t="str">
        <f t="shared" si="7"/>
        <v/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customHeight="1" x14ac:dyDescent="0.45">
      <c r="A85" s="2" t="s">
        <v>96</v>
      </c>
      <c r="B85" s="190">
        <v>3</v>
      </c>
      <c r="C85" s="190">
        <v>0</v>
      </c>
      <c r="D85" s="190">
        <v>0</v>
      </c>
      <c r="E85" s="190"/>
      <c r="F85" s="190">
        <v>3</v>
      </c>
      <c r="G85" s="190">
        <v>0</v>
      </c>
      <c r="H85" s="190">
        <v>0</v>
      </c>
      <c r="I85" s="190">
        <v>3</v>
      </c>
      <c r="J85" s="190">
        <v>0</v>
      </c>
      <c r="K85" s="190">
        <v>0</v>
      </c>
      <c r="L85" s="190">
        <v>1</v>
      </c>
      <c r="M85" s="190">
        <v>0</v>
      </c>
      <c r="N85" s="190">
        <v>0</v>
      </c>
      <c r="O85" s="191" t="str">
        <f t="shared" si="7"/>
        <v/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customHeight="1" x14ac:dyDescent="0.45">
      <c r="A86" s="2" t="s">
        <v>97</v>
      </c>
      <c r="B86" s="190">
        <v>0</v>
      </c>
      <c r="C86" s="190">
        <v>0</v>
      </c>
      <c r="D86" s="190">
        <v>0</v>
      </c>
      <c r="E86" s="190"/>
      <c r="F86" s="190">
        <v>0</v>
      </c>
      <c r="G86" s="190">
        <v>0</v>
      </c>
      <c r="H86" s="190">
        <v>0</v>
      </c>
      <c r="I86" s="190">
        <v>0</v>
      </c>
      <c r="J86" s="190">
        <v>0</v>
      </c>
      <c r="K86" s="190">
        <v>0</v>
      </c>
      <c r="L86" s="190">
        <v>0</v>
      </c>
      <c r="M86" s="190">
        <v>0</v>
      </c>
      <c r="N86" s="190">
        <v>0</v>
      </c>
      <c r="O86" s="191" t="str">
        <f t="shared" si="7"/>
        <v/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customHeight="1" x14ac:dyDescent="0.45">
      <c r="A87" s="2" t="s">
        <v>98</v>
      </c>
      <c r="B87" s="190">
        <v>1</v>
      </c>
      <c r="C87" s="190">
        <v>0</v>
      </c>
      <c r="D87" s="190">
        <v>1</v>
      </c>
      <c r="E87" s="190"/>
      <c r="F87" s="190">
        <v>1</v>
      </c>
      <c r="G87" s="190">
        <v>0</v>
      </c>
      <c r="H87" s="190">
        <v>1</v>
      </c>
      <c r="I87" s="190">
        <v>1</v>
      </c>
      <c r="J87" s="190">
        <v>0</v>
      </c>
      <c r="K87" s="190">
        <v>1</v>
      </c>
      <c r="L87" s="190">
        <v>0</v>
      </c>
      <c r="M87" s="190">
        <v>0</v>
      </c>
      <c r="N87" s="190">
        <v>0</v>
      </c>
      <c r="O87" s="191">
        <f t="shared" si="7"/>
        <v>0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customHeight="1" x14ac:dyDescent="0.45">
      <c r="A88" s="2" t="s">
        <v>99</v>
      </c>
      <c r="B88" s="190">
        <v>0</v>
      </c>
      <c r="C88" s="190">
        <v>0</v>
      </c>
      <c r="D88" s="190">
        <v>0</v>
      </c>
      <c r="E88" s="190"/>
      <c r="F88" s="190">
        <v>0</v>
      </c>
      <c r="G88" s="190">
        <v>0</v>
      </c>
      <c r="H88" s="190">
        <v>0</v>
      </c>
      <c r="I88" s="190">
        <v>0</v>
      </c>
      <c r="J88" s="190">
        <v>0</v>
      </c>
      <c r="K88" s="190">
        <v>0</v>
      </c>
      <c r="L88" s="190">
        <v>0</v>
      </c>
      <c r="M88" s="190">
        <v>0</v>
      </c>
      <c r="N88" s="190">
        <v>0</v>
      </c>
      <c r="O88" s="191" t="str">
        <f t="shared" si="7"/>
        <v/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45">
      <c r="A89" s="2" t="s">
        <v>100</v>
      </c>
      <c r="B89" s="190">
        <v>0</v>
      </c>
      <c r="C89" s="190">
        <v>0</v>
      </c>
      <c r="D89" s="190">
        <v>0</v>
      </c>
      <c r="E89" s="190"/>
      <c r="F89" s="190">
        <v>0</v>
      </c>
      <c r="G89" s="190">
        <v>0</v>
      </c>
      <c r="H89" s="190">
        <v>0</v>
      </c>
      <c r="I89" s="190">
        <v>0</v>
      </c>
      <c r="J89" s="190">
        <v>0</v>
      </c>
      <c r="K89" s="190">
        <v>0</v>
      </c>
      <c r="L89" s="190">
        <v>0</v>
      </c>
      <c r="M89" s="190">
        <v>0</v>
      </c>
      <c r="N89" s="190">
        <v>0</v>
      </c>
      <c r="O89" s="191" t="str">
        <f t="shared" si="7"/>
        <v/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customHeight="1" x14ac:dyDescent="0.45">
      <c r="A90" s="2" t="s">
        <v>101</v>
      </c>
      <c r="B90" s="190">
        <v>1</v>
      </c>
      <c r="C90" s="190">
        <v>0</v>
      </c>
      <c r="D90" s="190">
        <v>0</v>
      </c>
      <c r="E90" s="190"/>
      <c r="F90" s="190">
        <v>1</v>
      </c>
      <c r="G90" s="190">
        <v>0</v>
      </c>
      <c r="H90" s="190">
        <v>0</v>
      </c>
      <c r="I90" s="190">
        <v>0</v>
      </c>
      <c r="J90" s="190">
        <v>0</v>
      </c>
      <c r="K90" s="190">
        <v>0</v>
      </c>
      <c r="L90" s="190">
        <v>0</v>
      </c>
      <c r="M90" s="190">
        <v>0</v>
      </c>
      <c r="N90" s="190">
        <v>0</v>
      </c>
      <c r="O90" s="191" t="str">
        <f t="shared" si="7"/>
        <v/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customHeight="1" x14ac:dyDescent="0.45">
      <c r="A91" s="2" t="s">
        <v>102</v>
      </c>
      <c r="B91" s="190">
        <v>0</v>
      </c>
      <c r="C91" s="190">
        <v>0</v>
      </c>
      <c r="D91" s="190">
        <v>0</v>
      </c>
      <c r="E91" s="190"/>
      <c r="F91" s="190">
        <v>0</v>
      </c>
      <c r="G91" s="190">
        <v>0</v>
      </c>
      <c r="H91" s="190">
        <v>0</v>
      </c>
      <c r="I91" s="190">
        <v>0</v>
      </c>
      <c r="J91" s="190">
        <v>0</v>
      </c>
      <c r="K91" s="190">
        <v>0</v>
      </c>
      <c r="L91" s="190">
        <v>0</v>
      </c>
      <c r="M91" s="190">
        <v>0</v>
      </c>
      <c r="N91" s="190">
        <v>0</v>
      </c>
      <c r="O91" s="191" t="str">
        <f t="shared" si="7"/>
        <v/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customHeight="1" x14ac:dyDescent="0.45">
      <c r="A92" s="2" t="s">
        <v>103</v>
      </c>
      <c r="B92" s="190">
        <v>0</v>
      </c>
      <c r="C92" s="190">
        <v>0</v>
      </c>
      <c r="D92" s="190">
        <v>0</v>
      </c>
      <c r="E92" s="190"/>
      <c r="F92" s="190">
        <v>0</v>
      </c>
      <c r="G92" s="190">
        <v>0</v>
      </c>
      <c r="H92" s="190">
        <v>0</v>
      </c>
      <c r="I92" s="190">
        <v>0</v>
      </c>
      <c r="J92" s="190">
        <v>0</v>
      </c>
      <c r="K92" s="190">
        <v>0</v>
      </c>
      <c r="L92" s="190">
        <v>0</v>
      </c>
      <c r="M92" s="190">
        <v>0</v>
      </c>
      <c r="N92" s="190">
        <v>0</v>
      </c>
      <c r="O92" s="191" t="str">
        <f t="shared" si="7"/>
        <v/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2" t="s">
        <v>104</v>
      </c>
      <c r="B93" s="190">
        <v>70</v>
      </c>
      <c r="C93" s="190">
        <v>18</v>
      </c>
      <c r="D93" s="190">
        <v>10</v>
      </c>
      <c r="E93" s="190"/>
      <c r="F93" s="190">
        <v>46</v>
      </c>
      <c r="G93" s="190">
        <v>14</v>
      </c>
      <c r="H93" s="190">
        <v>7</v>
      </c>
      <c r="I93" s="190">
        <v>36</v>
      </c>
      <c r="J93" s="190">
        <v>11</v>
      </c>
      <c r="K93" s="190">
        <v>7</v>
      </c>
      <c r="L93" s="190">
        <v>16</v>
      </c>
      <c r="M93" s="190">
        <v>3</v>
      </c>
      <c r="N93" s="190">
        <v>3</v>
      </c>
      <c r="O93" s="191">
        <f t="shared" si="7"/>
        <v>0.42857142857142855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2" t="s">
        <v>105</v>
      </c>
      <c r="B94" s="190">
        <v>28</v>
      </c>
      <c r="C94" s="190">
        <v>8</v>
      </c>
      <c r="D94" s="190">
        <v>3</v>
      </c>
      <c r="E94" s="190"/>
      <c r="F94" s="190">
        <v>25</v>
      </c>
      <c r="G94" s="190">
        <v>6</v>
      </c>
      <c r="H94" s="190">
        <v>3</v>
      </c>
      <c r="I94" s="190">
        <v>23</v>
      </c>
      <c r="J94" s="190">
        <v>6</v>
      </c>
      <c r="K94" s="190">
        <v>3</v>
      </c>
      <c r="L94" s="190">
        <v>11</v>
      </c>
      <c r="M94" s="190">
        <v>3</v>
      </c>
      <c r="N94" s="190">
        <v>0</v>
      </c>
      <c r="O94" s="191">
        <f t="shared" si="7"/>
        <v>0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2" t="s">
        <v>106</v>
      </c>
      <c r="B95" s="190">
        <v>4</v>
      </c>
      <c r="C95" s="190">
        <v>1</v>
      </c>
      <c r="D95" s="190">
        <v>0</v>
      </c>
      <c r="E95" s="190"/>
      <c r="F95" s="190">
        <v>2</v>
      </c>
      <c r="G95" s="190">
        <v>1</v>
      </c>
      <c r="H95" s="190">
        <v>0</v>
      </c>
      <c r="I95" s="190">
        <v>1</v>
      </c>
      <c r="J95" s="190">
        <v>0</v>
      </c>
      <c r="K95" s="190">
        <v>0</v>
      </c>
      <c r="L95" s="190">
        <v>0</v>
      </c>
      <c r="M95" s="190">
        <v>0</v>
      </c>
      <c r="N95" s="190">
        <v>0</v>
      </c>
      <c r="O95" s="191" t="str">
        <f t="shared" si="7"/>
        <v/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2" t="s">
        <v>107</v>
      </c>
      <c r="B96" s="190">
        <v>2</v>
      </c>
      <c r="C96" s="193">
        <v>0</v>
      </c>
      <c r="D96" s="193">
        <v>2</v>
      </c>
      <c r="E96" s="190"/>
      <c r="F96" s="190">
        <v>1</v>
      </c>
      <c r="G96" s="190">
        <v>0</v>
      </c>
      <c r="H96" s="190">
        <v>1</v>
      </c>
      <c r="I96" s="190">
        <v>1</v>
      </c>
      <c r="J96" s="190">
        <v>0</v>
      </c>
      <c r="K96" s="190">
        <v>1</v>
      </c>
      <c r="L96" s="190">
        <v>1</v>
      </c>
      <c r="M96" s="190">
        <v>0</v>
      </c>
      <c r="N96" s="190">
        <v>1</v>
      </c>
      <c r="O96" s="191">
        <f t="shared" si="7"/>
        <v>1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2" t="s">
        <v>108</v>
      </c>
      <c r="B97" s="190">
        <v>0</v>
      </c>
      <c r="C97" s="193">
        <v>0</v>
      </c>
      <c r="D97" s="193">
        <v>0</v>
      </c>
      <c r="E97" s="190"/>
      <c r="F97" s="190">
        <v>0</v>
      </c>
      <c r="G97" s="190">
        <v>0</v>
      </c>
      <c r="H97" s="190">
        <v>0</v>
      </c>
      <c r="I97" s="190">
        <v>0</v>
      </c>
      <c r="J97" s="190">
        <v>0</v>
      </c>
      <c r="K97" s="190">
        <v>0</v>
      </c>
      <c r="L97" s="190">
        <v>0</v>
      </c>
      <c r="M97" s="190">
        <v>0</v>
      </c>
      <c r="N97" s="190">
        <v>0</v>
      </c>
      <c r="O97" s="191" t="str">
        <f t="shared" si="7"/>
        <v/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2" t="s">
        <v>109</v>
      </c>
      <c r="B98" s="190">
        <v>0</v>
      </c>
      <c r="C98" s="193">
        <v>0</v>
      </c>
      <c r="D98" s="193">
        <v>0</v>
      </c>
      <c r="E98" s="190"/>
      <c r="F98" s="190">
        <v>0</v>
      </c>
      <c r="G98" s="190">
        <v>0</v>
      </c>
      <c r="H98" s="190">
        <v>0</v>
      </c>
      <c r="I98" s="190">
        <v>0</v>
      </c>
      <c r="J98" s="190">
        <v>0</v>
      </c>
      <c r="K98" s="190">
        <v>0</v>
      </c>
      <c r="L98" s="190">
        <v>0</v>
      </c>
      <c r="M98" s="190">
        <v>0</v>
      </c>
      <c r="N98" s="190">
        <v>0</v>
      </c>
      <c r="O98" s="191" t="str">
        <f t="shared" si="7"/>
        <v/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2" t="s">
        <v>110</v>
      </c>
      <c r="B99" s="193">
        <v>66</v>
      </c>
      <c r="C99" s="193">
        <v>22</v>
      </c>
      <c r="D99" s="193">
        <v>11</v>
      </c>
      <c r="E99" s="190"/>
      <c r="F99" s="193">
        <v>50</v>
      </c>
      <c r="G99" s="193">
        <v>19</v>
      </c>
      <c r="H99" s="193">
        <v>6</v>
      </c>
      <c r="I99" s="193">
        <v>46</v>
      </c>
      <c r="J99" s="193">
        <v>17</v>
      </c>
      <c r="K99" s="193">
        <v>6</v>
      </c>
      <c r="L99" s="193">
        <v>27</v>
      </c>
      <c r="M99" s="193">
        <v>7</v>
      </c>
      <c r="N99" s="193">
        <v>6</v>
      </c>
      <c r="O99" s="191">
        <f t="shared" si="7"/>
        <v>1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2" t="s">
        <v>111</v>
      </c>
      <c r="B100" s="190">
        <v>0</v>
      </c>
      <c r="C100" s="193">
        <v>0</v>
      </c>
      <c r="D100" s="193">
        <v>0</v>
      </c>
      <c r="E100" s="190"/>
      <c r="F100" s="190">
        <v>0</v>
      </c>
      <c r="G100" s="190">
        <v>0</v>
      </c>
      <c r="H100" s="190">
        <v>0</v>
      </c>
      <c r="I100" s="190">
        <v>0</v>
      </c>
      <c r="J100" s="190">
        <v>0</v>
      </c>
      <c r="K100" s="190">
        <v>0</v>
      </c>
      <c r="L100" s="190">
        <v>0</v>
      </c>
      <c r="M100" s="190">
        <v>0</v>
      </c>
      <c r="N100" s="190">
        <v>0</v>
      </c>
      <c r="O100" s="191" t="str">
        <f t="shared" si="7"/>
        <v/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2" t="s">
        <v>112</v>
      </c>
      <c r="B101" s="190">
        <v>0</v>
      </c>
      <c r="C101" s="193">
        <v>0</v>
      </c>
      <c r="D101" s="193">
        <v>0</v>
      </c>
      <c r="E101" s="190"/>
      <c r="F101" s="190">
        <v>0</v>
      </c>
      <c r="G101" s="190">
        <v>0</v>
      </c>
      <c r="H101" s="190">
        <v>0</v>
      </c>
      <c r="I101" s="190">
        <v>0</v>
      </c>
      <c r="J101" s="190">
        <v>0</v>
      </c>
      <c r="K101" s="190">
        <v>0</v>
      </c>
      <c r="L101" s="190">
        <v>0</v>
      </c>
      <c r="M101" s="190">
        <v>0</v>
      </c>
      <c r="N101" s="190">
        <v>0</v>
      </c>
      <c r="O101" s="191" t="str">
        <f t="shared" si="7"/>
        <v/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2" t="s">
        <v>113</v>
      </c>
      <c r="B102" s="190">
        <v>1</v>
      </c>
      <c r="C102" s="193">
        <v>1</v>
      </c>
      <c r="D102" s="193">
        <v>0</v>
      </c>
      <c r="E102" s="190"/>
      <c r="F102" s="190">
        <v>0</v>
      </c>
      <c r="G102" s="190">
        <v>0</v>
      </c>
      <c r="H102" s="190">
        <v>0</v>
      </c>
      <c r="I102" s="190">
        <v>0</v>
      </c>
      <c r="J102" s="190">
        <v>0</v>
      </c>
      <c r="K102" s="190">
        <v>0</v>
      </c>
      <c r="L102" s="190">
        <v>0</v>
      </c>
      <c r="M102" s="190">
        <v>0</v>
      </c>
      <c r="N102" s="190">
        <v>0</v>
      </c>
      <c r="O102" s="191" t="str">
        <f t="shared" si="7"/>
        <v/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2" t="s">
        <v>114</v>
      </c>
      <c r="B103" s="190">
        <v>8</v>
      </c>
      <c r="C103" s="193">
        <v>3</v>
      </c>
      <c r="D103" s="193">
        <v>1</v>
      </c>
      <c r="E103" s="190"/>
      <c r="F103" s="193">
        <v>24</v>
      </c>
      <c r="G103" s="193">
        <v>1</v>
      </c>
      <c r="H103" s="193">
        <v>1</v>
      </c>
      <c r="I103" s="193">
        <v>4</v>
      </c>
      <c r="J103" s="193">
        <v>1</v>
      </c>
      <c r="K103" s="193">
        <v>1</v>
      </c>
      <c r="L103" s="193">
        <v>2</v>
      </c>
      <c r="M103" s="193">
        <v>0</v>
      </c>
      <c r="N103" s="193">
        <v>0</v>
      </c>
      <c r="O103" s="191">
        <f t="shared" si="7"/>
        <v>0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2" t="s">
        <v>115</v>
      </c>
      <c r="B104" s="190">
        <v>0</v>
      </c>
      <c r="C104" s="193">
        <v>0</v>
      </c>
      <c r="D104" s="193">
        <v>0</v>
      </c>
      <c r="E104" s="190"/>
      <c r="F104" s="190">
        <v>0</v>
      </c>
      <c r="G104" s="190">
        <v>0</v>
      </c>
      <c r="H104" s="190">
        <v>0</v>
      </c>
      <c r="I104" s="190">
        <v>0</v>
      </c>
      <c r="J104" s="190">
        <v>0</v>
      </c>
      <c r="K104" s="190">
        <v>0</v>
      </c>
      <c r="L104" s="190">
        <v>0</v>
      </c>
      <c r="M104" s="190">
        <v>0</v>
      </c>
      <c r="N104" s="190">
        <v>0</v>
      </c>
      <c r="O104" s="191" t="str">
        <f t="shared" si="7"/>
        <v/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2" t="s">
        <v>116</v>
      </c>
      <c r="B105" s="190">
        <v>23</v>
      </c>
      <c r="C105" s="193">
        <v>6</v>
      </c>
      <c r="D105" s="193">
        <v>3</v>
      </c>
      <c r="E105" s="190"/>
      <c r="F105" s="193">
        <v>23</v>
      </c>
      <c r="G105" s="193">
        <v>5</v>
      </c>
      <c r="H105" s="193">
        <v>3</v>
      </c>
      <c r="I105" s="193">
        <v>19</v>
      </c>
      <c r="J105" s="193">
        <v>4</v>
      </c>
      <c r="K105" s="193">
        <v>3</v>
      </c>
      <c r="L105" s="193">
        <v>9</v>
      </c>
      <c r="M105" s="193">
        <v>1</v>
      </c>
      <c r="N105" s="193">
        <v>1</v>
      </c>
      <c r="O105" s="191">
        <f t="shared" si="7"/>
        <v>0.33333333333333331</v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2" t="s">
        <v>117</v>
      </c>
      <c r="B106" s="190">
        <v>3</v>
      </c>
      <c r="C106" s="193">
        <v>4</v>
      </c>
      <c r="D106" s="193">
        <v>0</v>
      </c>
      <c r="E106" s="190"/>
      <c r="F106" s="193">
        <v>7</v>
      </c>
      <c r="G106" s="193">
        <v>4</v>
      </c>
      <c r="H106" s="193">
        <v>0</v>
      </c>
      <c r="I106" s="193">
        <v>5</v>
      </c>
      <c r="J106" s="193">
        <v>4</v>
      </c>
      <c r="K106" s="193">
        <v>0</v>
      </c>
      <c r="L106" s="193">
        <v>5</v>
      </c>
      <c r="M106" s="193">
        <v>3</v>
      </c>
      <c r="N106" s="193">
        <v>0</v>
      </c>
      <c r="O106" s="191" t="str">
        <f t="shared" si="7"/>
        <v/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2" t="s">
        <v>118</v>
      </c>
      <c r="B107" s="190">
        <v>4</v>
      </c>
      <c r="C107" s="193">
        <v>3</v>
      </c>
      <c r="D107" s="193">
        <v>0</v>
      </c>
      <c r="E107" s="190"/>
      <c r="F107" s="193">
        <v>4</v>
      </c>
      <c r="G107" s="193">
        <v>2</v>
      </c>
      <c r="H107" s="193">
        <v>0</v>
      </c>
      <c r="I107" s="193">
        <v>3</v>
      </c>
      <c r="J107" s="193">
        <v>2</v>
      </c>
      <c r="K107" s="193">
        <v>0</v>
      </c>
      <c r="L107" s="193">
        <v>1</v>
      </c>
      <c r="M107" s="193">
        <v>1</v>
      </c>
      <c r="N107" s="193">
        <v>0</v>
      </c>
      <c r="O107" s="191" t="str">
        <f t="shared" si="7"/>
        <v/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194" t="s">
        <v>119</v>
      </c>
      <c r="B108" s="111">
        <v>157</v>
      </c>
      <c r="C108" s="49">
        <v>79</v>
      </c>
      <c r="D108" s="49">
        <v>67</v>
      </c>
      <c r="E108" s="111"/>
      <c r="F108" s="49">
        <v>125</v>
      </c>
      <c r="G108" s="49">
        <v>62</v>
      </c>
      <c r="H108" s="49">
        <v>53</v>
      </c>
      <c r="I108" s="49">
        <v>94</v>
      </c>
      <c r="J108" s="49">
        <v>49</v>
      </c>
      <c r="K108" s="49">
        <v>46</v>
      </c>
      <c r="L108" s="49">
        <v>60</v>
      </c>
      <c r="M108" s="49">
        <v>39</v>
      </c>
      <c r="N108" s="49">
        <v>21</v>
      </c>
      <c r="O108" s="191">
        <f t="shared" si="7"/>
        <v>0.45652173913043476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10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3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7"/>
      <c r="B110" s="45"/>
      <c r="C110" s="45"/>
      <c r="D110" s="4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3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69" t="s">
        <v>120</v>
      </c>
      <c r="B111" s="20" t="s">
        <v>43</v>
      </c>
      <c r="C111" s="21" t="s">
        <v>44</v>
      </c>
      <c r="D111" s="21" t="s">
        <v>121</v>
      </c>
      <c r="E111" s="14"/>
      <c r="F111" s="4"/>
      <c r="G111" s="4"/>
      <c r="H111" s="4"/>
      <c r="I111" s="4"/>
      <c r="J111" s="4"/>
      <c r="K111" s="4"/>
      <c r="L111" s="4"/>
      <c r="M111" s="4"/>
      <c r="N111" s="4"/>
      <c r="O111" s="3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195" t="s">
        <v>122</v>
      </c>
      <c r="B112" s="190">
        <v>2</v>
      </c>
      <c r="C112" s="190">
        <v>1</v>
      </c>
      <c r="D112" s="190"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3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195" t="s">
        <v>123</v>
      </c>
      <c r="B113" s="190">
        <v>211</v>
      </c>
      <c r="C113" s="190">
        <v>64</v>
      </c>
      <c r="D113" s="190">
        <v>26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3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195" t="s">
        <v>124</v>
      </c>
      <c r="B114" s="190">
        <v>8</v>
      </c>
      <c r="C114" s="190">
        <v>5</v>
      </c>
      <c r="D114" s="190">
        <v>4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3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195" t="s">
        <v>125</v>
      </c>
      <c r="B115" s="190">
        <v>2</v>
      </c>
      <c r="C115" s="190">
        <v>0</v>
      </c>
      <c r="D115" s="190"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3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195" t="s">
        <v>126</v>
      </c>
      <c r="B116" s="190">
        <v>1</v>
      </c>
      <c r="C116" s="190">
        <v>2</v>
      </c>
      <c r="D116" s="190"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196" t="s">
        <v>127</v>
      </c>
      <c r="B117" s="190">
        <v>1</v>
      </c>
      <c r="C117" s="190">
        <v>2</v>
      </c>
      <c r="D117" s="190"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197" t="s">
        <v>128</v>
      </c>
      <c r="B118" s="190">
        <v>3</v>
      </c>
      <c r="C118" s="190">
        <v>0</v>
      </c>
      <c r="D118" s="190">
        <v>1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197" t="s">
        <v>129</v>
      </c>
      <c r="B119" s="190">
        <v>3</v>
      </c>
      <c r="C119" s="190">
        <v>2</v>
      </c>
      <c r="D119" s="190">
        <v>1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197" t="s">
        <v>130</v>
      </c>
      <c r="B120" s="190">
        <v>2</v>
      </c>
      <c r="C120" s="190">
        <v>0</v>
      </c>
      <c r="D120" s="190">
        <v>2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7"/>
      <c r="B121" s="7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45">
      <c r="A122" s="8" t="s">
        <v>131</v>
      </c>
      <c r="B122" s="106"/>
      <c r="C122" s="17"/>
      <c r="D122" s="17"/>
      <c r="E122" s="1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95"/>
      <c r="B123" s="92"/>
      <c r="C123" s="20" t="s">
        <v>43</v>
      </c>
      <c r="D123" s="20" t="s">
        <v>44</v>
      </c>
      <c r="E123" s="107" t="s">
        <v>45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246" t="s">
        <v>132</v>
      </c>
      <c r="B124" s="106" t="s">
        <v>133</v>
      </c>
      <c r="C124" s="198">
        <v>22</v>
      </c>
      <c r="D124" s="198">
        <v>7</v>
      </c>
      <c r="E124" s="198">
        <v>1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247"/>
      <c r="B125" s="106" t="s">
        <v>134</v>
      </c>
      <c r="C125" s="198">
        <v>5</v>
      </c>
      <c r="D125" s="198">
        <v>3</v>
      </c>
      <c r="E125" s="198">
        <v>1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246" t="s">
        <v>135</v>
      </c>
      <c r="B126" s="106" t="s">
        <v>133</v>
      </c>
      <c r="C126" s="198">
        <v>10</v>
      </c>
      <c r="D126" s="198">
        <v>1</v>
      </c>
      <c r="E126" s="198">
        <v>1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247"/>
      <c r="B127" s="106" t="s">
        <v>134</v>
      </c>
      <c r="C127" s="198">
        <v>3</v>
      </c>
      <c r="D127" s="198">
        <v>0</v>
      </c>
      <c r="E127" s="198">
        <v>3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246" t="s">
        <v>136</v>
      </c>
      <c r="B128" s="106" t="s">
        <v>133</v>
      </c>
      <c r="C128" s="198">
        <v>1</v>
      </c>
      <c r="D128" s="198">
        <v>0</v>
      </c>
      <c r="E128" s="198">
        <v>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247"/>
      <c r="B129" s="106" t="s">
        <v>134</v>
      </c>
      <c r="C129" s="198">
        <v>1</v>
      </c>
      <c r="D129" s="198">
        <v>0</v>
      </c>
      <c r="E129" s="198">
        <v>1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246" t="s">
        <v>137</v>
      </c>
      <c r="B130" s="106" t="s">
        <v>133</v>
      </c>
      <c r="C130" s="198">
        <v>9</v>
      </c>
      <c r="D130" s="198">
        <v>1</v>
      </c>
      <c r="E130" s="198">
        <v>1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247"/>
      <c r="B131" s="106" t="s">
        <v>134</v>
      </c>
      <c r="C131" s="198">
        <v>30</v>
      </c>
      <c r="D131" s="198">
        <v>9</v>
      </c>
      <c r="E131" s="198">
        <v>5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248" t="s">
        <v>138</v>
      </c>
      <c r="B132" s="106" t="s">
        <v>133</v>
      </c>
      <c r="C132" s="198">
        <v>3</v>
      </c>
      <c r="D132" s="198">
        <v>0</v>
      </c>
      <c r="E132" s="198">
        <v>0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249"/>
      <c r="B133" s="106" t="s">
        <v>134</v>
      </c>
      <c r="C133" s="198">
        <v>0</v>
      </c>
      <c r="D133" s="193">
        <v>0</v>
      </c>
      <c r="E133" s="193">
        <v>0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7"/>
      <c r="B135" s="7"/>
      <c r="C135" s="7"/>
      <c r="D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16" t="s">
        <v>139</v>
      </c>
      <c r="B136" s="17"/>
      <c r="C136" s="17"/>
      <c r="D136" s="18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4" x14ac:dyDescent="0.45">
      <c r="A137" s="19"/>
      <c r="B137" s="20" t="s">
        <v>8</v>
      </c>
      <c r="C137" s="21" t="s">
        <v>9</v>
      </c>
      <c r="D137" s="22" t="s">
        <v>10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16" t="s">
        <v>140</v>
      </c>
      <c r="B138" s="193">
        <v>21</v>
      </c>
      <c r="C138" s="193">
        <v>6</v>
      </c>
      <c r="D138" s="193">
        <v>1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16" t="s">
        <v>141</v>
      </c>
      <c r="B139" s="193">
        <v>2</v>
      </c>
      <c r="C139" s="193">
        <v>0</v>
      </c>
      <c r="D139" s="193"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16" t="s">
        <v>142</v>
      </c>
      <c r="B140" s="193">
        <v>0</v>
      </c>
      <c r="C140" s="193">
        <v>0</v>
      </c>
      <c r="D140" s="193"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16" t="s">
        <v>143</v>
      </c>
      <c r="B141" s="193">
        <v>10</v>
      </c>
      <c r="C141" s="193">
        <v>0</v>
      </c>
      <c r="D141" s="193"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16" t="s">
        <v>144</v>
      </c>
      <c r="B142" s="193">
        <v>0</v>
      </c>
      <c r="C142" s="193">
        <v>0</v>
      </c>
      <c r="D142" s="193"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16" t="s">
        <v>145</v>
      </c>
      <c r="B143" s="193">
        <v>5</v>
      </c>
      <c r="C143" s="193">
        <v>1</v>
      </c>
      <c r="D143" s="193">
        <v>3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16" t="s">
        <v>129</v>
      </c>
      <c r="B144" s="193">
        <v>4</v>
      </c>
      <c r="C144" s="193">
        <v>1</v>
      </c>
      <c r="D144" s="193">
        <v>2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12" t="s">
        <v>146</v>
      </c>
      <c r="B145" s="190">
        <v>16</v>
      </c>
      <c r="C145" s="193">
        <v>10</v>
      </c>
      <c r="D145" s="193">
        <v>6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4.25" x14ac:dyDescent="0.4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4.25" x14ac:dyDescent="0.4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4.25" x14ac:dyDescent="0.4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</sheetData>
  <mergeCells count="19">
    <mergeCell ref="L40:O41"/>
    <mergeCell ref="A126:A127"/>
    <mergeCell ref="A128:A129"/>
    <mergeCell ref="L70:O71"/>
    <mergeCell ref="A3:A4"/>
    <mergeCell ref="B3:D4"/>
    <mergeCell ref="F3:H4"/>
    <mergeCell ref="I3:K4"/>
    <mergeCell ref="L3:O4"/>
    <mergeCell ref="A130:A131"/>
    <mergeCell ref="A132:A133"/>
    <mergeCell ref="F40:H41"/>
    <mergeCell ref="I40:K41"/>
    <mergeCell ref="B70:D71"/>
    <mergeCell ref="F70:H71"/>
    <mergeCell ref="I70:K71"/>
    <mergeCell ref="A124:A125"/>
    <mergeCell ref="A40:A41"/>
    <mergeCell ref="B40:D41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A1:Z1000"/>
  <sheetViews>
    <sheetView topLeftCell="A61" workbookViewId="0"/>
  </sheetViews>
  <sheetFormatPr defaultColWidth="12.6875" defaultRowHeight="15" customHeight="1" x14ac:dyDescent="0.35"/>
  <cols>
    <col min="1" max="1" width="36" customWidth="1"/>
    <col min="2" max="2" width="9" customWidth="1"/>
    <col min="3" max="3" width="12" customWidth="1"/>
    <col min="4" max="4" width="16" customWidth="1"/>
    <col min="5" max="5" width="15.8125" customWidth="1"/>
    <col min="6" max="6" width="14" customWidth="1"/>
    <col min="7" max="7" width="57" customWidth="1"/>
    <col min="8" max="26" width="9" customWidth="1"/>
  </cols>
  <sheetData>
    <row r="1" spans="1:26" ht="14.25" x14ac:dyDescent="0.45">
      <c r="A1" s="116" t="s">
        <v>147</v>
      </c>
      <c r="B1" s="45"/>
      <c r="C1" s="45"/>
      <c r="D1" s="4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x14ac:dyDescent="0.45">
      <c r="A2" s="8" t="s">
        <v>148</v>
      </c>
      <c r="B2" s="20" t="s">
        <v>8</v>
      </c>
      <c r="C2" s="21" t="s">
        <v>9</v>
      </c>
      <c r="D2" s="22" t="s">
        <v>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70"/>
      <c r="B3" s="66">
        <v>126</v>
      </c>
      <c r="C3" s="85">
        <v>35</v>
      </c>
      <c r="D3" s="85">
        <v>22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7"/>
      <c r="B4" s="7"/>
      <c r="C4" s="7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x14ac:dyDescent="0.45">
      <c r="A5" s="64" t="s">
        <v>149</v>
      </c>
      <c r="B5" s="17"/>
      <c r="C5" s="17"/>
      <c r="D5" s="1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4" x14ac:dyDescent="0.45">
      <c r="A6" s="65"/>
      <c r="B6" s="20" t="s">
        <v>8</v>
      </c>
      <c r="C6" s="21" t="s">
        <v>9</v>
      </c>
      <c r="D6" s="22" t="s">
        <v>10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" x14ac:dyDescent="0.45">
      <c r="A7" s="16" t="s">
        <v>150</v>
      </c>
      <c r="B7" s="66">
        <v>108</v>
      </c>
      <c r="C7" s="40">
        <v>24</v>
      </c>
      <c r="D7" s="40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 x14ac:dyDescent="0.45">
      <c r="A8" s="16" t="s">
        <v>151</v>
      </c>
      <c r="B8" s="67"/>
      <c r="C8" s="170"/>
      <c r="D8" s="17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31" t="s">
        <v>152</v>
      </c>
      <c r="B9" s="49">
        <v>53</v>
      </c>
      <c r="C9" s="49">
        <v>12</v>
      </c>
      <c r="D9" s="49">
        <v>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x14ac:dyDescent="0.45">
      <c r="A10" s="7"/>
      <c r="B10" s="45"/>
      <c r="C10" s="45"/>
      <c r="D10" s="4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54" t="s">
        <v>153</v>
      </c>
      <c r="B11" s="120" t="s">
        <v>43</v>
      </c>
      <c r="C11" s="120" t="s">
        <v>44</v>
      </c>
      <c r="D11" s="20" t="s">
        <v>45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4.25" x14ac:dyDescent="0.45">
      <c r="A12" s="57" t="s">
        <v>154</v>
      </c>
      <c r="B12" s="66">
        <v>0</v>
      </c>
      <c r="C12" s="85">
        <v>0</v>
      </c>
      <c r="D12" s="85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57" t="s">
        <v>155</v>
      </c>
      <c r="B13" s="67">
        <v>5</v>
      </c>
      <c r="C13" s="49">
        <v>1</v>
      </c>
      <c r="D13" s="49">
        <v>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57" t="s">
        <v>156</v>
      </c>
      <c r="B14" s="67">
        <v>12</v>
      </c>
      <c r="C14" s="49">
        <v>4</v>
      </c>
      <c r="D14" s="49">
        <v>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4.25" x14ac:dyDescent="0.45">
      <c r="A15" s="57" t="s">
        <v>157</v>
      </c>
      <c r="B15" s="67">
        <v>32</v>
      </c>
      <c r="C15" s="49">
        <v>5</v>
      </c>
      <c r="D15" s="49">
        <v>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64" t="s">
        <v>158</v>
      </c>
      <c r="B16" s="67">
        <v>8</v>
      </c>
      <c r="C16" s="49">
        <v>2</v>
      </c>
      <c r="D16" s="49">
        <v>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x14ac:dyDescent="0.45">
      <c r="A17" s="7"/>
      <c r="B17" s="45"/>
      <c r="C17" s="45"/>
      <c r="D17" s="4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69" t="s">
        <v>159</v>
      </c>
      <c r="B18" s="120" t="s">
        <v>43</v>
      </c>
      <c r="C18" s="120" t="s">
        <v>44</v>
      </c>
      <c r="D18" s="20" t="s">
        <v>121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70"/>
      <c r="B19" s="66"/>
      <c r="C19" s="85">
        <v>143</v>
      </c>
      <c r="D19" s="85">
        <v>197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x14ac:dyDescent="0.45">
      <c r="A20" s="29"/>
      <c r="B20" s="29"/>
      <c r="C20" s="29"/>
      <c r="D20" s="7"/>
      <c r="E20" s="7"/>
      <c r="F20" s="7"/>
      <c r="G20" s="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customHeight="1" x14ac:dyDescent="0.45">
      <c r="A21" s="94" t="s">
        <v>160</v>
      </c>
      <c r="B21" s="18"/>
      <c r="C21" s="18"/>
      <c r="D21" s="18"/>
      <c r="E21" s="18"/>
      <c r="F21" s="18"/>
      <c r="G21" s="72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4.25" customHeight="1" x14ac:dyDescent="0.45">
      <c r="A22" s="45"/>
      <c r="B22" s="45"/>
      <c r="C22" s="27"/>
      <c r="D22" s="265" t="s">
        <v>161</v>
      </c>
      <c r="E22" s="262"/>
      <c r="F22" s="263"/>
      <c r="G22" s="122" t="s">
        <v>162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8" t="s">
        <v>163</v>
      </c>
      <c r="B23" s="123"/>
      <c r="C23" s="106"/>
      <c r="D23" s="124" t="s">
        <v>164</v>
      </c>
      <c r="E23" s="125" t="s">
        <v>165</v>
      </c>
      <c r="F23" s="125" t="s">
        <v>166</v>
      </c>
      <c r="G23" s="12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x14ac:dyDescent="0.45">
      <c r="A24" s="8" t="s">
        <v>167</v>
      </c>
      <c r="B24" s="123"/>
      <c r="C24" s="106"/>
      <c r="D24" s="199">
        <v>0.111</v>
      </c>
      <c r="E24" s="199">
        <v>0.67</v>
      </c>
      <c r="F24" s="199">
        <v>0.22</v>
      </c>
      <c r="G24" s="200">
        <v>9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8" t="s">
        <v>168</v>
      </c>
      <c r="B25" s="123"/>
      <c r="C25" s="106"/>
      <c r="D25" s="199">
        <v>0.222</v>
      </c>
      <c r="E25" s="199">
        <v>0.44400000000000001</v>
      </c>
      <c r="F25" s="201">
        <v>0.33</v>
      </c>
      <c r="G25" s="200">
        <v>9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8" t="s">
        <v>169</v>
      </c>
      <c r="B26" s="123"/>
      <c r="C26" s="106"/>
      <c r="D26" s="199">
        <v>0</v>
      </c>
      <c r="E26" s="199">
        <v>7.8E-2</v>
      </c>
      <c r="F26" s="201">
        <v>0.22</v>
      </c>
      <c r="G26" s="200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133"/>
      <c r="B27" s="134"/>
      <c r="C27" s="135"/>
      <c r="D27" s="45"/>
      <c r="E27" s="45"/>
      <c r="F27" s="45"/>
      <c r="G27" s="45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136" t="s">
        <v>170</v>
      </c>
      <c r="B28" s="137"/>
      <c r="C28" s="138"/>
      <c r="D28" s="17"/>
      <c r="E28" s="17"/>
      <c r="F28" s="17"/>
      <c r="G28" s="7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66" t="s">
        <v>163</v>
      </c>
      <c r="B29" s="251"/>
      <c r="C29" s="252"/>
      <c r="D29" s="265" t="s">
        <v>161</v>
      </c>
      <c r="E29" s="262"/>
      <c r="F29" s="263"/>
      <c r="G29" s="9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253"/>
      <c r="B30" s="230"/>
      <c r="C30" s="254"/>
      <c r="D30" s="124" t="s">
        <v>164</v>
      </c>
      <c r="E30" s="125" t="s">
        <v>165</v>
      </c>
      <c r="F30" s="125" t="s">
        <v>166</v>
      </c>
      <c r="G30" s="21" t="s">
        <v>162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4.25" x14ac:dyDescent="0.45">
      <c r="A31" s="261" t="s">
        <v>171</v>
      </c>
      <c r="B31" s="262"/>
      <c r="C31" s="263"/>
      <c r="D31" s="202">
        <v>0</v>
      </c>
      <c r="E31" s="202">
        <v>0.44</v>
      </c>
      <c r="F31" s="202">
        <v>0.56000000000000005</v>
      </c>
      <c r="G31" s="203">
        <v>9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x14ac:dyDescent="0.5">
      <c r="A32" s="261" t="s">
        <v>172</v>
      </c>
      <c r="B32" s="262"/>
      <c r="C32" s="263"/>
      <c r="D32" s="202">
        <v>0.22</v>
      </c>
      <c r="E32" s="202">
        <v>0.33</v>
      </c>
      <c r="F32" s="204">
        <v>0.44</v>
      </c>
      <c r="G32" s="203">
        <v>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61" t="s">
        <v>173</v>
      </c>
      <c r="B33" s="262"/>
      <c r="C33" s="263"/>
      <c r="D33" s="202">
        <v>0.11</v>
      </c>
      <c r="E33" s="202">
        <v>0.67</v>
      </c>
      <c r="F33" s="202">
        <v>0.22</v>
      </c>
      <c r="G33" s="203">
        <v>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61" t="s">
        <v>174</v>
      </c>
      <c r="B34" s="262"/>
      <c r="C34" s="263"/>
      <c r="D34" s="202">
        <v>0.33</v>
      </c>
      <c r="E34" s="202">
        <v>0.44</v>
      </c>
      <c r="F34" s="202">
        <v>0.22</v>
      </c>
      <c r="G34" s="203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261" t="s">
        <v>175</v>
      </c>
      <c r="B35" s="262"/>
      <c r="C35" s="263"/>
      <c r="D35" s="202">
        <v>0.11</v>
      </c>
      <c r="E35" s="202">
        <v>0.56000000000000005</v>
      </c>
      <c r="F35" s="202">
        <v>0.33</v>
      </c>
      <c r="G35" s="203">
        <v>9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 x14ac:dyDescent="0.45">
      <c r="A36" s="264" t="s">
        <v>176</v>
      </c>
      <c r="B36" s="262"/>
      <c r="C36" s="263"/>
      <c r="D36" s="202">
        <v>0.11</v>
      </c>
      <c r="E36" s="202">
        <v>0.44</v>
      </c>
      <c r="F36" s="202">
        <v>0.22</v>
      </c>
      <c r="G36" s="203">
        <v>9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9.25" customHeight="1" x14ac:dyDescent="0.45">
      <c r="A37" s="264" t="s">
        <v>177</v>
      </c>
      <c r="B37" s="262"/>
      <c r="C37" s="263"/>
      <c r="D37" s="202">
        <v>0.11</v>
      </c>
      <c r="E37" s="202">
        <v>0.56000000000000005</v>
      </c>
      <c r="F37" s="202">
        <v>0.11</v>
      </c>
      <c r="G37" s="203">
        <v>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4.25" x14ac:dyDescent="0.45">
      <c r="A38" s="264" t="s">
        <v>178</v>
      </c>
      <c r="B38" s="262"/>
      <c r="C38" s="263"/>
      <c r="D38" s="202">
        <v>0</v>
      </c>
      <c r="E38" s="202">
        <v>0.67</v>
      </c>
      <c r="F38" s="202">
        <v>0.33</v>
      </c>
      <c r="G38" s="203">
        <v>9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4.25" x14ac:dyDescent="0.45">
      <c r="A39" s="264" t="s">
        <v>179</v>
      </c>
      <c r="B39" s="262"/>
      <c r="C39" s="263"/>
      <c r="D39" s="202">
        <v>0.33</v>
      </c>
      <c r="E39" s="202">
        <v>0.44</v>
      </c>
      <c r="F39" s="202">
        <v>0.22</v>
      </c>
      <c r="G39" s="203">
        <v>9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x14ac:dyDescent="0.45">
      <c r="A40" s="264" t="s">
        <v>180</v>
      </c>
      <c r="B40" s="262"/>
      <c r="C40" s="263"/>
      <c r="D40" s="202">
        <v>0.11</v>
      </c>
      <c r="E40" s="202">
        <v>0.67</v>
      </c>
      <c r="F40" s="202">
        <v>0.22</v>
      </c>
      <c r="G40" s="203">
        <v>9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261" t="s">
        <v>181</v>
      </c>
      <c r="B41" s="262"/>
      <c r="C41" s="263"/>
      <c r="D41" s="202">
        <v>0.11</v>
      </c>
      <c r="E41" s="202">
        <v>0.67</v>
      </c>
      <c r="F41" s="202">
        <v>0.22</v>
      </c>
      <c r="G41" s="203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261" t="s">
        <v>182</v>
      </c>
      <c r="B42" s="262"/>
      <c r="C42" s="263"/>
      <c r="D42" s="202">
        <v>0.22</v>
      </c>
      <c r="E42" s="202">
        <v>0.44</v>
      </c>
      <c r="F42" s="202">
        <v>0.33</v>
      </c>
      <c r="G42" s="203">
        <v>9</v>
      </c>
      <c r="H42" s="4"/>
      <c r="I42" s="3"/>
      <c r="J42" s="3"/>
      <c r="K42" s="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261" t="s">
        <v>183</v>
      </c>
      <c r="B43" s="262"/>
      <c r="C43" s="263"/>
      <c r="D43" s="202">
        <v>0</v>
      </c>
      <c r="E43" s="202">
        <v>0.78</v>
      </c>
      <c r="F43" s="202">
        <v>0.22</v>
      </c>
      <c r="G43" s="203">
        <v>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261" t="s">
        <v>184</v>
      </c>
      <c r="B44" s="262"/>
      <c r="C44" s="263"/>
      <c r="D44" s="202">
        <v>0.88</v>
      </c>
      <c r="E44" s="202">
        <v>0.13</v>
      </c>
      <c r="F44" s="202">
        <v>0</v>
      </c>
      <c r="G44" s="203">
        <v>8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133"/>
      <c r="B45" s="134"/>
      <c r="C45" s="135"/>
      <c r="D45" s="13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4" x14ac:dyDescent="0.45">
      <c r="A46" s="261" t="s">
        <v>185</v>
      </c>
      <c r="B46" s="262"/>
      <c r="C46" s="263"/>
      <c r="D46" s="106" t="s">
        <v>186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261" t="s">
        <v>187</v>
      </c>
      <c r="B47" s="262"/>
      <c r="C47" s="263"/>
      <c r="D47" s="205">
        <v>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261" t="s">
        <v>188</v>
      </c>
      <c r="B48" s="262"/>
      <c r="C48" s="263"/>
      <c r="D48" s="206">
        <v>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261" t="s">
        <v>189</v>
      </c>
      <c r="B49" s="262"/>
      <c r="C49" s="263"/>
      <c r="D49" s="206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142"/>
      <c r="B50" s="134"/>
      <c r="C50" s="135"/>
      <c r="D50" s="135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8.5" x14ac:dyDescent="0.45">
      <c r="A51" s="143" t="s">
        <v>190</v>
      </c>
      <c r="B51" s="20" t="s">
        <v>8</v>
      </c>
      <c r="C51" s="21" t="s">
        <v>9</v>
      </c>
      <c r="D51" s="22" t="s">
        <v>10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73"/>
      <c r="B52" s="27"/>
      <c r="C52" s="27"/>
      <c r="D52" s="5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16" t="s">
        <v>140</v>
      </c>
      <c r="B53" s="207"/>
      <c r="C53" s="208"/>
      <c r="D53" s="209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16" t="s">
        <v>141</v>
      </c>
      <c r="B54" s="210"/>
      <c r="C54" s="211"/>
      <c r="D54" s="21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16" t="s">
        <v>142</v>
      </c>
      <c r="B55" s="210"/>
      <c r="C55" s="211"/>
      <c r="D55" s="21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16" t="s">
        <v>191</v>
      </c>
      <c r="B56" s="193">
        <v>10</v>
      </c>
      <c r="C56" s="193">
        <v>3</v>
      </c>
      <c r="D56" s="193">
        <v>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16" t="s">
        <v>192</v>
      </c>
      <c r="B57" s="190">
        <v>9</v>
      </c>
      <c r="C57" s="190">
        <v>4</v>
      </c>
      <c r="D57" s="190">
        <v>5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2" t="s">
        <v>193</v>
      </c>
      <c r="B58" s="190">
        <v>11</v>
      </c>
      <c r="C58" s="190">
        <v>4</v>
      </c>
      <c r="D58" s="190">
        <v>7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2" t="s">
        <v>194</v>
      </c>
      <c r="B59" s="190">
        <v>11</v>
      </c>
      <c r="C59" s="190">
        <v>7</v>
      </c>
      <c r="D59" s="190"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2" t="s">
        <v>195</v>
      </c>
      <c r="B60" s="190">
        <v>15</v>
      </c>
      <c r="C60" s="190">
        <v>15</v>
      </c>
      <c r="D60" s="190"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2" t="s">
        <v>129</v>
      </c>
      <c r="B61" s="193">
        <v>28</v>
      </c>
      <c r="C61" s="193">
        <v>7</v>
      </c>
      <c r="D61" s="193">
        <v>10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12" t="s">
        <v>146</v>
      </c>
      <c r="B62" s="111"/>
      <c r="C62" s="111"/>
      <c r="D62" s="111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5"/>
      <c r="C63" s="45"/>
      <c r="D63" s="45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hidden="1" x14ac:dyDescent="0.45">
      <c r="A64" s="106" t="s">
        <v>196</v>
      </c>
      <c r="B64" s="20" t="s">
        <v>43</v>
      </c>
      <c r="C64" s="21" t="s">
        <v>44</v>
      </c>
      <c r="D64" s="22" t="s">
        <v>45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4" hidden="1" x14ac:dyDescent="0.45">
      <c r="A65" s="16" t="s">
        <v>197</v>
      </c>
      <c r="B65" s="27"/>
      <c r="C65" s="27"/>
      <c r="D65" s="2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35.65" hidden="1" x14ac:dyDescent="0.45">
      <c r="A66" s="12" t="s">
        <v>198</v>
      </c>
      <c r="B66" s="29"/>
      <c r="C66" s="29"/>
      <c r="D66" s="29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1">
    <mergeCell ref="D22:F22"/>
    <mergeCell ref="A29:C30"/>
    <mergeCell ref="D29:F29"/>
    <mergeCell ref="A31:C31"/>
    <mergeCell ref="A32:C32"/>
    <mergeCell ref="A33:C33"/>
    <mergeCell ref="A34:C34"/>
    <mergeCell ref="A42:C42"/>
    <mergeCell ref="A43:C43"/>
    <mergeCell ref="A44:C44"/>
    <mergeCell ref="A46:C46"/>
    <mergeCell ref="A47:C47"/>
    <mergeCell ref="A48:C48"/>
    <mergeCell ref="A49:C49"/>
    <mergeCell ref="A35:C35"/>
    <mergeCell ref="A36:C36"/>
    <mergeCell ref="A37:C37"/>
    <mergeCell ref="A38:C38"/>
    <mergeCell ref="A39:C39"/>
    <mergeCell ref="A40:C40"/>
    <mergeCell ref="A41:C41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/>
  </sheetPr>
  <dimension ref="A1:Z1000"/>
  <sheetViews>
    <sheetView topLeftCell="A40" workbookViewId="0"/>
  </sheetViews>
  <sheetFormatPr defaultColWidth="12.6875" defaultRowHeight="15" customHeight="1" x14ac:dyDescent="0.35"/>
  <cols>
    <col min="1" max="1" width="39.5" customWidth="1"/>
    <col min="2" max="4" width="9" customWidth="1"/>
    <col min="5" max="5" width="14.3125" customWidth="1"/>
    <col min="6" max="6" width="9" customWidth="1"/>
    <col min="7" max="7" width="38.1875" customWidth="1"/>
    <col min="8" max="26" width="9" customWidth="1"/>
  </cols>
  <sheetData>
    <row r="1" spans="1:26" ht="14.25" x14ac:dyDescent="0.4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x14ac:dyDescent="0.45">
      <c r="A2" s="213" t="s">
        <v>199</v>
      </c>
      <c r="B2" s="214" t="s">
        <v>8</v>
      </c>
      <c r="C2" s="87" t="s">
        <v>9</v>
      </c>
      <c r="D2" s="87" t="s">
        <v>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x14ac:dyDescent="0.45">
      <c r="A3" s="215"/>
      <c r="B3" s="216">
        <v>29</v>
      </c>
      <c r="C3" s="217">
        <v>10</v>
      </c>
      <c r="D3" s="217">
        <v>13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25" x14ac:dyDescent="0.45">
      <c r="A4" s="7"/>
      <c r="B4" s="45"/>
      <c r="C4" s="45"/>
      <c r="D4" s="4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4.25" x14ac:dyDescent="0.45">
      <c r="A5" s="16" t="s">
        <v>200</v>
      </c>
      <c r="B5" s="7"/>
      <c r="C5" s="7"/>
      <c r="D5" s="7"/>
      <c r="E5" s="7"/>
      <c r="F5" s="7"/>
      <c r="G5" s="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4.25" x14ac:dyDescent="0.45">
      <c r="A6" s="8" t="s">
        <v>163</v>
      </c>
      <c r="B6" s="123"/>
      <c r="C6" s="123"/>
      <c r="D6" s="123"/>
      <c r="E6" s="123"/>
      <c r="F6" s="123"/>
      <c r="G6" s="10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4.25" x14ac:dyDescent="0.45">
      <c r="A7" s="95"/>
      <c r="B7" s="35"/>
      <c r="C7" s="92"/>
      <c r="D7" s="265" t="s">
        <v>161</v>
      </c>
      <c r="E7" s="262"/>
      <c r="F7" s="263"/>
      <c r="G7" s="267" t="s">
        <v>162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4" x14ac:dyDescent="0.45">
      <c r="A8" s="95"/>
      <c r="B8" s="35"/>
      <c r="C8" s="92"/>
      <c r="D8" s="124" t="s">
        <v>164</v>
      </c>
      <c r="E8" s="125" t="s">
        <v>165</v>
      </c>
      <c r="F8" s="218" t="s">
        <v>166</v>
      </c>
      <c r="G8" s="26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4.25" x14ac:dyDescent="0.45">
      <c r="A9" s="8" t="s">
        <v>181</v>
      </c>
      <c r="B9" s="123"/>
      <c r="C9" s="17"/>
      <c r="D9" s="219">
        <v>0</v>
      </c>
      <c r="E9" s="219">
        <v>1</v>
      </c>
      <c r="F9" s="219">
        <v>0</v>
      </c>
      <c r="G9" s="193">
        <v>13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4.25" x14ac:dyDescent="0.45">
      <c r="A10" s="8" t="s">
        <v>182</v>
      </c>
      <c r="B10" s="123"/>
      <c r="C10" s="106"/>
      <c r="D10" s="219">
        <v>0.08</v>
      </c>
      <c r="E10" s="219">
        <v>0.46</v>
      </c>
      <c r="F10" s="219">
        <v>0.46</v>
      </c>
      <c r="G10" s="193">
        <v>13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4.25" x14ac:dyDescent="0.45">
      <c r="A11" s="149" t="s">
        <v>183</v>
      </c>
      <c r="B11" s="150"/>
      <c r="C11" s="33"/>
      <c r="D11" s="220">
        <v>0</v>
      </c>
      <c r="E11" s="219">
        <v>0.62</v>
      </c>
      <c r="F11" s="219">
        <v>0.39</v>
      </c>
      <c r="G11" s="193">
        <v>13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45">
      <c r="A12" s="45"/>
      <c r="B12" s="45"/>
      <c r="C12" s="45"/>
      <c r="D12" s="152"/>
      <c r="E12" s="152"/>
      <c r="F12" s="152"/>
      <c r="G12" s="4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4.25" x14ac:dyDescent="0.45">
      <c r="A13" s="136" t="s">
        <v>201</v>
      </c>
      <c r="B13" s="137"/>
      <c r="C13" s="137"/>
      <c r="D13" s="17"/>
      <c r="E13" s="17"/>
      <c r="F13" s="17"/>
      <c r="G13" s="7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4.25" x14ac:dyDescent="0.45">
      <c r="A14" s="266" t="s">
        <v>163</v>
      </c>
      <c r="B14" s="251"/>
      <c r="C14" s="252"/>
      <c r="D14" s="265" t="s">
        <v>161</v>
      </c>
      <c r="E14" s="262"/>
      <c r="F14" s="263"/>
      <c r="G14" s="92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4" x14ac:dyDescent="0.45">
      <c r="A15" s="253"/>
      <c r="B15" s="230"/>
      <c r="C15" s="254"/>
      <c r="D15" s="124" t="s">
        <v>164</v>
      </c>
      <c r="E15" s="125" t="s">
        <v>165</v>
      </c>
      <c r="F15" s="125" t="s">
        <v>166</v>
      </c>
      <c r="G15" s="21" t="s">
        <v>162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4.25" x14ac:dyDescent="0.45">
      <c r="A16" s="261" t="s">
        <v>171</v>
      </c>
      <c r="B16" s="262"/>
      <c r="C16" s="263"/>
      <c r="D16" s="202">
        <v>0.15</v>
      </c>
      <c r="E16" s="202">
        <v>0.46</v>
      </c>
      <c r="F16" s="202">
        <v>0.39</v>
      </c>
      <c r="G16" s="221">
        <v>13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4.25" x14ac:dyDescent="0.45">
      <c r="A17" s="261" t="s">
        <v>172</v>
      </c>
      <c r="B17" s="262"/>
      <c r="C17" s="263"/>
      <c r="D17" s="202">
        <v>0</v>
      </c>
      <c r="E17" s="202">
        <v>0.92</v>
      </c>
      <c r="F17" s="202">
        <v>0.08</v>
      </c>
      <c r="G17" s="221">
        <v>13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25" x14ac:dyDescent="0.45">
      <c r="A18" s="261" t="s">
        <v>173</v>
      </c>
      <c r="B18" s="262"/>
      <c r="C18" s="263"/>
      <c r="D18" s="202">
        <v>0</v>
      </c>
      <c r="E18" s="202">
        <v>0.92</v>
      </c>
      <c r="F18" s="202">
        <v>0.08</v>
      </c>
      <c r="G18" s="221">
        <v>13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25" x14ac:dyDescent="0.45">
      <c r="A19" s="261" t="s">
        <v>174</v>
      </c>
      <c r="B19" s="262"/>
      <c r="C19" s="263"/>
      <c r="D19" s="202">
        <v>0</v>
      </c>
      <c r="E19" s="202">
        <v>0.85</v>
      </c>
      <c r="F19" s="202">
        <v>0.15</v>
      </c>
      <c r="G19" s="221">
        <v>13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4.25" x14ac:dyDescent="0.45">
      <c r="A20" s="261" t="s">
        <v>175</v>
      </c>
      <c r="B20" s="262"/>
      <c r="C20" s="263"/>
      <c r="D20" s="202">
        <v>0</v>
      </c>
      <c r="E20" s="202">
        <v>0.77</v>
      </c>
      <c r="F20" s="202">
        <v>0.23</v>
      </c>
      <c r="G20" s="221">
        <v>13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4.25" x14ac:dyDescent="0.45">
      <c r="A21" s="264" t="s">
        <v>176</v>
      </c>
      <c r="B21" s="262"/>
      <c r="C21" s="263"/>
      <c r="D21" s="202">
        <v>0.08</v>
      </c>
      <c r="E21" s="202">
        <v>0.62</v>
      </c>
      <c r="F21" s="202">
        <v>0.31</v>
      </c>
      <c r="G21" s="221">
        <v>13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6.25" customHeight="1" x14ac:dyDescent="0.45">
      <c r="A22" s="264" t="s">
        <v>177</v>
      </c>
      <c r="B22" s="262"/>
      <c r="C22" s="263"/>
      <c r="D22" s="202">
        <v>0</v>
      </c>
      <c r="E22" s="202">
        <v>0.69</v>
      </c>
      <c r="F22" s="202">
        <v>0.31</v>
      </c>
      <c r="G22" s="221">
        <v>13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4.25" x14ac:dyDescent="0.45">
      <c r="A23" s="264" t="s">
        <v>178</v>
      </c>
      <c r="B23" s="262"/>
      <c r="C23" s="263"/>
      <c r="D23" s="202">
        <v>0.15</v>
      </c>
      <c r="E23" s="202">
        <v>0.69</v>
      </c>
      <c r="F23" s="202">
        <v>0.15</v>
      </c>
      <c r="G23" s="221">
        <v>13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x14ac:dyDescent="0.45">
      <c r="A24" s="264" t="s">
        <v>179</v>
      </c>
      <c r="B24" s="262"/>
      <c r="C24" s="263"/>
      <c r="D24" s="202">
        <v>0</v>
      </c>
      <c r="E24" s="202">
        <v>0.69</v>
      </c>
      <c r="F24" s="202">
        <v>0.31</v>
      </c>
      <c r="G24" s="221">
        <v>13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4.25" x14ac:dyDescent="0.45">
      <c r="A25" s="264" t="s">
        <v>180</v>
      </c>
      <c r="B25" s="262"/>
      <c r="C25" s="263"/>
      <c r="D25" s="202">
        <v>0.15</v>
      </c>
      <c r="E25" s="202">
        <v>0.69</v>
      </c>
      <c r="F25" s="222">
        <v>0.15</v>
      </c>
      <c r="G25" s="221">
        <v>13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4.25" x14ac:dyDescent="0.45">
      <c r="A26" s="261" t="s">
        <v>181</v>
      </c>
      <c r="B26" s="262"/>
      <c r="C26" s="263"/>
      <c r="D26" s="202">
        <v>0</v>
      </c>
      <c r="E26" s="202">
        <v>1</v>
      </c>
      <c r="F26" s="202">
        <v>0</v>
      </c>
      <c r="G26" s="221">
        <v>13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4.25" x14ac:dyDescent="0.45">
      <c r="A27" s="261" t="s">
        <v>182</v>
      </c>
      <c r="B27" s="262"/>
      <c r="C27" s="263"/>
      <c r="D27" s="202">
        <v>0.08</v>
      </c>
      <c r="E27" s="202">
        <v>0.46</v>
      </c>
      <c r="F27" s="202">
        <v>0.46</v>
      </c>
      <c r="G27" s="221">
        <v>13</v>
      </c>
      <c r="H27" s="4"/>
      <c r="I27" s="3"/>
      <c r="J27" s="3"/>
      <c r="K27" s="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4.25" x14ac:dyDescent="0.45">
      <c r="A28" s="261" t="s">
        <v>183</v>
      </c>
      <c r="B28" s="262"/>
      <c r="C28" s="263"/>
      <c r="D28" s="202">
        <v>0</v>
      </c>
      <c r="E28" s="202">
        <v>0.62</v>
      </c>
      <c r="F28" s="202">
        <v>0.39</v>
      </c>
      <c r="G28" s="221">
        <v>13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4.25" x14ac:dyDescent="0.45">
      <c r="A29" s="261" t="s">
        <v>184</v>
      </c>
      <c r="B29" s="262"/>
      <c r="C29" s="263"/>
      <c r="D29" s="202">
        <v>0.46</v>
      </c>
      <c r="E29" s="202">
        <v>0.15</v>
      </c>
      <c r="F29" s="202">
        <v>0.39</v>
      </c>
      <c r="G29" s="221">
        <v>13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x14ac:dyDescent="0.45">
      <c r="A30" s="133"/>
      <c r="B30" s="134"/>
      <c r="C30" s="135"/>
      <c r="D30" s="13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5.65" x14ac:dyDescent="0.45">
      <c r="A31" s="261" t="s">
        <v>202</v>
      </c>
      <c r="B31" s="262"/>
      <c r="C31" s="263"/>
      <c r="D31" s="106" t="s">
        <v>186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4.25" x14ac:dyDescent="0.45">
      <c r="A32" s="261" t="s">
        <v>187</v>
      </c>
      <c r="B32" s="262"/>
      <c r="C32" s="263"/>
      <c r="D32" s="141">
        <v>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 x14ac:dyDescent="0.45">
      <c r="A33" s="261" t="s">
        <v>188</v>
      </c>
      <c r="B33" s="262"/>
      <c r="C33" s="263"/>
      <c r="D33" s="141">
        <v>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4.25" x14ac:dyDescent="0.45">
      <c r="A34" s="261" t="s">
        <v>189</v>
      </c>
      <c r="B34" s="262"/>
      <c r="C34" s="263"/>
      <c r="D34" s="141">
        <v>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4.25" x14ac:dyDescent="0.45">
      <c r="A35" s="45"/>
      <c r="B35" s="7"/>
      <c r="C35" s="7"/>
      <c r="D35" s="159"/>
      <c r="E35" s="160"/>
      <c r="F35" s="16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4.25" hidden="1" x14ac:dyDescent="0.45">
      <c r="A36" s="8" t="s">
        <v>196</v>
      </c>
      <c r="B36" s="123"/>
      <c r="C36" s="123"/>
      <c r="D36" s="10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4" hidden="1" x14ac:dyDescent="0.45">
      <c r="A37" s="16"/>
      <c r="B37" s="20" t="s">
        <v>43</v>
      </c>
      <c r="C37" s="21" t="s">
        <v>44</v>
      </c>
      <c r="D37" s="22" t="s">
        <v>45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4" hidden="1" x14ac:dyDescent="0.45">
      <c r="A38" s="16" t="s">
        <v>197</v>
      </c>
      <c r="B38" s="27"/>
      <c r="C38" s="27"/>
      <c r="D38" s="2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4" hidden="1" x14ac:dyDescent="0.45">
      <c r="A39" s="16" t="s">
        <v>198</v>
      </c>
      <c r="B39" s="27"/>
      <c r="C39" s="27"/>
      <c r="D39" s="52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4.25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4.25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4.25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4.25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4.25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4.25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4.25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4.25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4.25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4.25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4.25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4.25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4.25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4.25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4.25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4.25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4.25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4.25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4.25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4.25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4.25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4.25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4.25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4.25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4.25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4.25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4.25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4.25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4.25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4.25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4.25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4.25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4.25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4.25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4.25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4.25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4.25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4.25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4.25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4.25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4.25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4.25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4.25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4.25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4.25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4.25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4.25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4.25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4.25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4.25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4.25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4.25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4.25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4.25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4.25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4.25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4.25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x14ac:dyDescent="0.4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x14ac:dyDescent="0.4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x14ac:dyDescent="0.4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x14ac:dyDescent="0.4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x14ac:dyDescent="0.4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2">
    <mergeCell ref="D7:F7"/>
    <mergeCell ref="G7:G8"/>
    <mergeCell ref="A14:C15"/>
    <mergeCell ref="D14:F14"/>
    <mergeCell ref="A16:C16"/>
    <mergeCell ref="A17:C17"/>
    <mergeCell ref="A18:C18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25:C25"/>
    <mergeCell ref="A29:C29"/>
    <mergeCell ref="A31:C31"/>
    <mergeCell ref="A32:C32"/>
    <mergeCell ref="A33:C33"/>
    <mergeCell ref="A34:C34"/>
  </mergeCells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/>
  </sheetPr>
  <dimension ref="A1:Z995"/>
  <sheetViews>
    <sheetView tabSelected="1" workbookViewId="0">
      <selection activeCell="A2" sqref="A2"/>
    </sheetView>
  </sheetViews>
  <sheetFormatPr defaultColWidth="12.6875" defaultRowHeight="15" customHeight="1" x14ac:dyDescent="0.35"/>
  <cols>
    <col min="1" max="1" width="124.3125" customWidth="1"/>
    <col min="2" max="26" width="7.8125" customWidth="1"/>
  </cols>
  <sheetData>
    <row r="1" spans="1:26" ht="21.75" customHeight="1" x14ac:dyDescent="0.45">
      <c r="A1" s="98" t="s">
        <v>206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4.5" customHeight="1" x14ac:dyDescent="0.5">
      <c r="A2" s="223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45">
      <c r="A3" s="98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3.75" customHeight="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4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4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4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45">
      <c r="A13" s="98" t="s">
        <v>208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4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4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4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4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4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4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4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4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4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4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4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4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4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4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4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4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4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4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4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4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4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4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4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4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4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4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4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4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4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4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4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4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4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4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4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4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4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4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4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4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4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4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4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4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4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4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4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4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4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4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4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4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4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4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4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4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4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4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4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4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4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4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4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3.5" customHeight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3.5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3.5" customHeight="1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3.5" customHeight="1" x14ac:dyDescent="0.4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3.5" customHeight="1" x14ac:dyDescent="0.4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3.5" customHeight="1" x14ac:dyDescent="0.4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3.5" customHeight="1" x14ac:dyDescent="0.4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3.5" customHeight="1" x14ac:dyDescent="0.4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3.5" customHeight="1" x14ac:dyDescent="0.4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3.5" customHeight="1" x14ac:dyDescent="0.4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3.5" customHeight="1" x14ac:dyDescent="0.4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3.5" customHeight="1" x14ac:dyDescent="0.4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3.5" customHeight="1" x14ac:dyDescent="0.4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3.5" customHeight="1" x14ac:dyDescent="0.4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3.5" customHeight="1" x14ac:dyDescent="0.4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3.5" customHeight="1" x14ac:dyDescent="0.4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3.5" customHeight="1" x14ac:dyDescent="0.4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3.5" customHeight="1" x14ac:dyDescent="0.4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3.5" customHeight="1" x14ac:dyDescent="0.4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3.5" customHeight="1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3.5" customHeight="1" x14ac:dyDescent="0.4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3.5" customHeight="1" x14ac:dyDescent="0.4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3.5" customHeight="1" x14ac:dyDescent="0.4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3.5" customHeight="1" x14ac:dyDescent="0.4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3.5" customHeight="1" x14ac:dyDescent="0.4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3.5" customHeight="1" x14ac:dyDescent="0.4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3.5" customHeight="1" x14ac:dyDescent="0.4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3.5" customHeight="1" x14ac:dyDescent="0.4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3.5" customHeight="1" x14ac:dyDescent="0.4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3.5" customHeight="1" x14ac:dyDescent="0.4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3.5" customHeight="1" x14ac:dyDescent="0.4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3.5" customHeight="1" x14ac:dyDescent="0.4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3.5" customHeight="1" x14ac:dyDescent="0.4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3.5" customHeight="1" x14ac:dyDescent="0.4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3.5" customHeight="1" x14ac:dyDescent="0.4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3.5" customHeight="1" x14ac:dyDescent="0.4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3.5" customHeight="1" x14ac:dyDescent="0.4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3.5" customHeight="1" x14ac:dyDescent="0.4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3.5" customHeight="1" x14ac:dyDescent="0.4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3.5" customHeight="1" x14ac:dyDescent="0.4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3.5" customHeight="1" x14ac:dyDescent="0.4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3.5" customHeight="1" x14ac:dyDescent="0.4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3.5" customHeight="1" x14ac:dyDescent="0.4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3.5" customHeight="1" x14ac:dyDescent="0.4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3.5" customHeight="1" x14ac:dyDescent="0.4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3.5" customHeight="1" x14ac:dyDescent="0.4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3.5" customHeight="1" x14ac:dyDescent="0.4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3.5" customHeight="1" x14ac:dyDescent="0.4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3.5" customHeight="1" x14ac:dyDescent="0.4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3.5" customHeight="1" x14ac:dyDescent="0.4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3.5" customHeight="1" x14ac:dyDescent="0.4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3.5" customHeight="1" x14ac:dyDescent="0.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3.5" customHeight="1" x14ac:dyDescent="0.4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3.5" customHeight="1" x14ac:dyDescent="0.4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3.5" customHeight="1" x14ac:dyDescent="0.4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3.5" customHeight="1" x14ac:dyDescent="0.4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3.5" customHeight="1" x14ac:dyDescent="0.4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3.5" customHeight="1" x14ac:dyDescent="0.4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3.5" customHeight="1" x14ac:dyDescent="0.4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3.5" customHeight="1" x14ac:dyDescent="0.4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3.5" customHeight="1" x14ac:dyDescent="0.4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3.5" customHeight="1" x14ac:dyDescent="0.4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3.5" customHeight="1" x14ac:dyDescent="0.4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3.5" customHeight="1" x14ac:dyDescent="0.4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3.5" customHeight="1" x14ac:dyDescent="0.4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3.5" customHeight="1" x14ac:dyDescent="0.4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3.5" customHeight="1" x14ac:dyDescent="0.4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3.5" customHeight="1" x14ac:dyDescent="0.4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3.5" customHeight="1" x14ac:dyDescent="0.4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3.5" customHeight="1" x14ac:dyDescent="0.4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3.5" customHeight="1" x14ac:dyDescent="0.4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3.5" customHeight="1" x14ac:dyDescent="0.4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3.5" customHeight="1" x14ac:dyDescent="0.4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3.5" customHeight="1" x14ac:dyDescent="0.4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3.5" customHeight="1" x14ac:dyDescent="0.4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3.5" customHeight="1" x14ac:dyDescent="0.4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3.5" customHeight="1" x14ac:dyDescent="0.4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3.5" customHeight="1" x14ac:dyDescent="0.4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3.5" customHeight="1" x14ac:dyDescent="0.4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3.5" customHeight="1" x14ac:dyDescent="0.4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3.5" customHeight="1" x14ac:dyDescent="0.4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3.5" customHeight="1" x14ac:dyDescent="0.4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3.5" customHeight="1" x14ac:dyDescent="0.4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3.5" customHeight="1" x14ac:dyDescent="0.4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3.5" customHeight="1" x14ac:dyDescent="0.4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3.5" customHeight="1" x14ac:dyDescent="0.4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3.5" customHeight="1" x14ac:dyDescent="0.4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3.5" customHeight="1" x14ac:dyDescent="0.4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3.5" customHeight="1" x14ac:dyDescent="0.4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3.5" customHeight="1" x14ac:dyDescent="0.4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3.5" customHeight="1" x14ac:dyDescent="0.4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3.5" customHeight="1" x14ac:dyDescent="0.4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3.5" customHeight="1" x14ac:dyDescent="0.4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3.5" customHeight="1" x14ac:dyDescent="0.4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3.5" customHeight="1" x14ac:dyDescent="0.4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3.5" customHeight="1" x14ac:dyDescent="0.4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3.5" customHeight="1" x14ac:dyDescent="0.4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3.5" customHeight="1" x14ac:dyDescent="0.4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3.5" customHeight="1" x14ac:dyDescent="0.4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3.5" customHeight="1" x14ac:dyDescent="0.4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3.5" customHeight="1" x14ac:dyDescent="0.4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3.5" customHeight="1" x14ac:dyDescent="0.4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3.5" customHeight="1" x14ac:dyDescent="0.4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3.5" customHeight="1" x14ac:dyDescent="0.4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3.5" customHeight="1" x14ac:dyDescent="0.4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3.5" customHeight="1" x14ac:dyDescent="0.4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3.5" customHeight="1" x14ac:dyDescent="0.4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3.5" customHeight="1" x14ac:dyDescent="0.4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3.5" customHeight="1" x14ac:dyDescent="0.4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3.5" customHeight="1" x14ac:dyDescent="0.4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3.5" customHeight="1" x14ac:dyDescent="0.4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3.5" customHeight="1" x14ac:dyDescent="0.4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3.5" customHeight="1" x14ac:dyDescent="0.4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3.5" customHeight="1" x14ac:dyDescent="0.4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3.5" customHeight="1" x14ac:dyDescent="0.4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3.5" customHeight="1" x14ac:dyDescent="0.4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3.5" customHeight="1" x14ac:dyDescent="0.4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3.5" customHeight="1" x14ac:dyDescent="0.4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3.5" customHeight="1" x14ac:dyDescent="0.4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3.5" customHeight="1" x14ac:dyDescent="0.4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3.5" customHeight="1" x14ac:dyDescent="0.4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3.5" customHeight="1" x14ac:dyDescent="0.4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3.5" customHeight="1" x14ac:dyDescent="0.4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3.5" customHeight="1" x14ac:dyDescent="0.4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3.5" customHeight="1" x14ac:dyDescent="0.4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3.5" customHeight="1" x14ac:dyDescent="0.4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3.5" customHeight="1" x14ac:dyDescent="0.4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3.5" customHeight="1" x14ac:dyDescent="0.4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3.5" customHeight="1" x14ac:dyDescent="0.4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3.5" customHeight="1" x14ac:dyDescent="0.4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3.5" customHeight="1" x14ac:dyDescent="0.4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3.5" customHeight="1" x14ac:dyDescent="0.4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3.5" customHeight="1" x14ac:dyDescent="0.4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3.5" customHeight="1" x14ac:dyDescent="0.4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3.5" customHeight="1" x14ac:dyDescent="0.4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3.5" customHeight="1" x14ac:dyDescent="0.4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3.5" customHeight="1" x14ac:dyDescent="0.4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3.5" customHeight="1" x14ac:dyDescent="0.4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3.5" customHeight="1" x14ac:dyDescent="0.4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3.5" customHeight="1" x14ac:dyDescent="0.4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3.5" customHeight="1" x14ac:dyDescent="0.4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3.5" customHeight="1" x14ac:dyDescent="0.4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3.5" customHeight="1" x14ac:dyDescent="0.4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3.5" customHeight="1" x14ac:dyDescent="0.4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3.5" customHeight="1" x14ac:dyDescent="0.4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3.5" customHeight="1" x14ac:dyDescent="0.4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3.5" customHeight="1" x14ac:dyDescent="0.4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3.5" customHeight="1" x14ac:dyDescent="0.4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5" customHeight="1" x14ac:dyDescent="0.4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3.5" customHeight="1" x14ac:dyDescent="0.4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3.5" customHeight="1" x14ac:dyDescent="0.4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3.5" customHeight="1" x14ac:dyDescent="0.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3.5" customHeight="1" x14ac:dyDescent="0.4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3.5" customHeight="1" x14ac:dyDescent="0.4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3.5" customHeight="1" x14ac:dyDescent="0.4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3.5" customHeight="1" x14ac:dyDescent="0.4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3.5" customHeight="1" x14ac:dyDescent="0.4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3.5" customHeight="1" x14ac:dyDescent="0.4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3.5" customHeight="1" x14ac:dyDescent="0.4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3.5" customHeight="1" x14ac:dyDescent="0.4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3.5" customHeight="1" x14ac:dyDescent="0.4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3.5" customHeight="1" x14ac:dyDescent="0.4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3.5" customHeight="1" x14ac:dyDescent="0.4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3.5" customHeight="1" x14ac:dyDescent="0.4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3.5" customHeight="1" x14ac:dyDescent="0.4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3.5" customHeight="1" x14ac:dyDescent="0.4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3.5" customHeight="1" x14ac:dyDescent="0.4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3.5" customHeight="1" x14ac:dyDescent="0.4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3.5" customHeight="1" x14ac:dyDescent="0.4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3.5" customHeight="1" x14ac:dyDescent="0.4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3.5" customHeight="1" x14ac:dyDescent="0.4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3.5" customHeight="1" x14ac:dyDescent="0.4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3.5" customHeight="1" x14ac:dyDescent="0.4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5" customHeight="1" x14ac:dyDescent="0.4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3.5" customHeight="1" x14ac:dyDescent="0.4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3.5" customHeight="1" x14ac:dyDescent="0.4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3.5" customHeight="1" x14ac:dyDescent="0.4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3.5" customHeight="1" x14ac:dyDescent="0.4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3.5" customHeight="1" x14ac:dyDescent="0.4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3.5" customHeight="1" x14ac:dyDescent="0.4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3.5" customHeight="1" x14ac:dyDescent="0.4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3.5" customHeight="1" x14ac:dyDescent="0.4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3.5" customHeight="1" x14ac:dyDescent="0.4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3.5" customHeight="1" x14ac:dyDescent="0.4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3.5" customHeight="1" x14ac:dyDescent="0.4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3.5" customHeight="1" x14ac:dyDescent="0.4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3.5" customHeight="1" x14ac:dyDescent="0.4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3.5" customHeight="1" x14ac:dyDescent="0.4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3.5" customHeight="1" x14ac:dyDescent="0.4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3.5" customHeight="1" x14ac:dyDescent="0.4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3.5" customHeight="1" x14ac:dyDescent="0.4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3.5" customHeight="1" x14ac:dyDescent="0.4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3.5" customHeight="1" x14ac:dyDescent="0.4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3.5" customHeight="1" x14ac:dyDescent="0.4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3.5" customHeight="1" x14ac:dyDescent="0.4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3.5" customHeight="1" x14ac:dyDescent="0.4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3.5" customHeight="1" x14ac:dyDescent="0.4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3.5" customHeight="1" x14ac:dyDescent="0.4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3.5" customHeight="1" x14ac:dyDescent="0.4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3.5" customHeight="1" x14ac:dyDescent="0.4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3.5" customHeight="1" x14ac:dyDescent="0.4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3.5" customHeight="1" x14ac:dyDescent="0.4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3.5" customHeight="1" x14ac:dyDescent="0.4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3.5" customHeight="1" x14ac:dyDescent="0.4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3.5" customHeight="1" x14ac:dyDescent="0.4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3.5" customHeight="1" x14ac:dyDescent="0.4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5" customHeight="1" x14ac:dyDescent="0.4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3.5" customHeight="1" x14ac:dyDescent="0.4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3.5" customHeight="1" x14ac:dyDescent="0.4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3.5" customHeight="1" x14ac:dyDescent="0.4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3.5" customHeight="1" x14ac:dyDescent="0.4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3.5" customHeight="1" x14ac:dyDescent="0.4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3.5" customHeight="1" x14ac:dyDescent="0.4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3.5" customHeight="1" x14ac:dyDescent="0.4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3.5" customHeight="1" x14ac:dyDescent="0.4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3.5" customHeight="1" x14ac:dyDescent="0.4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3.5" customHeight="1" x14ac:dyDescent="0.4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3.5" customHeight="1" x14ac:dyDescent="0.4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3.5" customHeight="1" x14ac:dyDescent="0.4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3.5" customHeight="1" x14ac:dyDescent="0.4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3.5" customHeight="1" x14ac:dyDescent="0.4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3.5" customHeight="1" x14ac:dyDescent="0.4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3.5" customHeight="1" x14ac:dyDescent="0.4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3.5" customHeight="1" x14ac:dyDescent="0.4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3.5" customHeight="1" x14ac:dyDescent="0.4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3.5" customHeight="1" x14ac:dyDescent="0.4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3.5" customHeight="1" x14ac:dyDescent="0.4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3.5" customHeight="1" x14ac:dyDescent="0.4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3.5" customHeight="1" x14ac:dyDescent="0.4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3.5" customHeight="1" x14ac:dyDescent="0.4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3.5" customHeight="1" x14ac:dyDescent="0.4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3.5" customHeight="1" x14ac:dyDescent="0.4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3.5" customHeight="1" x14ac:dyDescent="0.4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3.5" customHeight="1" x14ac:dyDescent="0.4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3.5" customHeight="1" x14ac:dyDescent="0.4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3.5" customHeight="1" x14ac:dyDescent="0.4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3.5" customHeight="1" x14ac:dyDescent="0.4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3.5" customHeight="1" x14ac:dyDescent="0.4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3.5" customHeight="1" x14ac:dyDescent="0.4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3.5" customHeight="1" x14ac:dyDescent="0.4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3.5" customHeight="1" x14ac:dyDescent="0.4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3.5" customHeight="1" x14ac:dyDescent="0.4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3.5" customHeight="1" x14ac:dyDescent="0.4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3.5" customHeight="1" x14ac:dyDescent="0.4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3.5" customHeight="1" x14ac:dyDescent="0.4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3.5" customHeight="1" x14ac:dyDescent="0.4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3.5" customHeight="1" x14ac:dyDescent="0.4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3.5" customHeight="1" x14ac:dyDescent="0.4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3.5" customHeight="1" x14ac:dyDescent="0.4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3.5" customHeight="1" x14ac:dyDescent="0.4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3.5" customHeight="1" x14ac:dyDescent="0.4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3.5" customHeight="1" x14ac:dyDescent="0.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3.5" customHeight="1" x14ac:dyDescent="0.4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3.5" customHeight="1" x14ac:dyDescent="0.4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3.5" customHeight="1" x14ac:dyDescent="0.4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3.5" customHeight="1" x14ac:dyDescent="0.4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3.5" customHeight="1" x14ac:dyDescent="0.4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3.5" customHeight="1" x14ac:dyDescent="0.4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3.5" customHeight="1" x14ac:dyDescent="0.4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3.5" customHeight="1" x14ac:dyDescent="0.4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3.5" customHeight="1" x14ac:dyDescent="0.4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3.5" customHeight="1" x14ac:dyDescent="0.4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3.5" customHeight="1" x14ac:dyDescent="0.4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3.5" customHeight="1" x14ac:dyDescent="0.4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3.5" customHeight="1" x14ac:dyDescent="0.4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3.5" customHeight="1" x14ac:dyDescent="0.4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3.5" customHeight="1" x14ac:dyDescent="0.4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3.5" customHeight="1" x14ac:dyDescent="0.4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3.5" customHeight="1" x14ac:dyDescent="0.4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3.5" customHeight="1" x14ac:dyDescent="0.4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3.5" customHeight="1" x14ac:dyDescent="0.4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3.5" customHeight="1" x14ac:dyDescent="0.4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3.5" customHeight="1" x14ac:dyDescent="0.4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3.5" customHeight="1" x14ac:dyDescent="0.4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3.5" customHeight="1" x14ac:dyDescent="0.4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3.5" customHeight="1" x14ac:dyDescent="0.4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3.5" customHeight="1" x14ac:dyDescent="0.4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3.5" customHeight="1" x14ac:dyDescent="0.4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3.5" customHeight="1" x14ac:dyDescent="0.4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3.5" customHeight="1" x14ac:dyDescent="0.4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3.5" customHeight="1" x14ac:dyDescent="0.4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3.5" customHeight="1" x14ac:dyDescent="0.4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3.5" customHeight="1" x14ac:dyDescent="0.4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3.5" customHeight="1" x14ac:dyDescent="0.4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3.5" customHeight="1" x14ac:dyDescent="0.4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3.5" customHeight="1" x14ac:dyDescent="0.4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3.5" customHeight="1" x14ac:dyDescent="0.4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3.5" customHeight="1" x14ac:dyDescent="0.4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3.5" customHeight="1" x14ac:dyDescent="0.4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3.5" customHeight="1" x14ac:dyDescent="0.4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3.5" customHeight="1" x14ac:dyDescent="0.4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3.5" customHeight="1" x14ac:dyDescent="0.4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3.5" customHeight="1" x14ac:dyDescent="0.4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3.5" customHeight="1" x14ac:dyDescent="0.4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3.5" customHeight="1" x14ac:dyDescent="0.4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3.5" customHeight="1" x14ac:dyDescent="0.4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3.5" customHeight="1" x14ac:dyDescent="0.4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3.5" customHeight="1" x14ac:dyDescent="0.4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3.5" customHeight="1" x14ac:dyDescent="0.4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3.5" customHeight="1" x14ac:dyDescent="0.4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3.5" customHeight="1" x14ac:dyDescent="0.4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3.5" customHeight="1" x14ac:dyDescent="0.4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3.5" customHeight="1" x14ac:dyDescent="0.4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3.5" customHeight="1" x14ac:dyDescent="0.4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3.5" customHeight="1" x14ac:dyDescent="0.4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3.5" customHeight="1" x14ac:dyDescent="0.4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3.5" customHeight="1" x14ac:dyDescent="0.4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5" customHeight="1" x14ac:dyDescent="0.4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3.5" customHeight="1" x14ac:dyDescent="0.4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3.5" customHeight="1" x14ac:dyDescent="0.4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3.5" customHeight="1" x14ac:dyDescent="0.4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3.5" customHeight="1" x14ac:dyDescent="0.4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3.5" customHeight="1" x14ac:dyDescent="0.4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3.5" customHeight="1" x14ac:dyDescent="0.4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3.5" customHeight="1" x14ac:dyDescent="0.4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3.5" customHeight="1" x14ac:dyDescent="0.4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3.5" customHeight="1" x14ac:dyDescent="0.4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3.5" customHeight="1" x14ac:dyDescent="0.4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3.5" customHeight="1" x14ac:dyDescent="0.4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3.5" customHeight="1" x14ac:dyDescent="0.4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3.5" customHeight="1" x14ac:dyDescent="0.4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3.5" customHeight="1" x14ac:dyDescent="0.4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3.5" customHeight="1" x14ac:dyDescent="0.4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3.5" customHeight="1" x14ac:dyDescent="0.4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3.5" customHeight="1" x14ac:dyDescent="0.4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3.5" customHeight="1" x14ac:dyDescent="0.4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3.5" customHeight="1" x14ac:dyDescent="0.4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3.5" customHeight="1" x14ac:dyDescent="0.4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3.5" customHeight="1" x14ac:dyDescent="0.4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3.5" customHeight="1" x14ac:dyDescent="0.4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3.5" customHeight="1" x14ac:dyDescent="0.4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3.5" customHeight="1" x14ac:dyDescent="0.4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3.5" customHeight="1" x14ac:dyDescent="0.4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3.5" customHeight="1" x14ac:dyDescent="0.4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3.5" customHeight="1" x14ac:dyDescent="0.4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3.5" customHeight="1" x14ac:dyDescent="0.4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3.5" customHeight="1" x14ac:dyDescent="0.4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3.5" customHeight="1" x14ac:dyDescent="0.4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3.5" customHeight="1" x14ac:dyDescent="0.4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3.5" customHeight="1" x14ac:dyDescent="0.4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3.5" customHeight="1" x14ac:dyDescent="0.4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3.5" customHeight="1" x14ac:dyDescent="0.4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3.5" customHeight="1" x14ac:dyDescent="0.4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3.5" customHeight="1" x14ac:dyDescent="0.4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3.5" customHeight="1" x14ac:dyDescent="0.4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3.5" customHeight="1" x14ac:dyDescent="0.4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3.5" customHeight="1" x14ac:dyDescent="0.4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3.5" customHeight="1" x14ac:dyDescent="0.4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3.5" customHeight="1" x14ac:dyDescent="0.4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3.5" customHeight="1" x14ac:dyDescent="0.4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3.5" customHeight="1" x14ac:dyDescent="0.4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3.5" customHeight="1" x14ac:dyDescent="0.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3.5" customHeight="1" x14ac:dyDescent="0.4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3.5" customHeight="1" x14ac:dyDescent="0.4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3.5" customHeight="1" x14ac:dyDescent="0.4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3.5" customHeight="1" x14ac:dyDescent="0.4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3.5" customHeight="1" x14ac:dyDescent="0.4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3.5" customHeight="1" x14ac:dyDescent="0.4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3.5" customHeight="1" x14ac:dyDescent="0.4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3.5" customHeight="1" x14ac:dyDescent="0.4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3.5" customHeight="1" x14ac:dyDescent="0.4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3.5" customHeight="1" x14ac:dyDescent="0.4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3.5" customHeight="1" x14ac:dyDescent="0.4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3.5" customHeight="1" x14ac:dyDescent="0.4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3.5" customHeight="1" x14ac:dyDescent="0.4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3.5" customHeight="1" x14ac:dyDescent="0.4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3.5" customHeight="1" x14ac:dyDescent="0.4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3.5" customHeight="1" x14ac:dyDescent="0.4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3.5" customHeight="1" x14ac:dyDescent="0.4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3.5" customHeight="1" x14ac:dyDescent="0.4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3.5" customHeight="1" x14ac:dyDescent="0.4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3.5" customHeight="1" x14ac:dyDescent="0.4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3.5" customHeight="1" x14ac:dyDescent="0.4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3.5" customHeight="1" x14ac:dyDescent="0.4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3.5" customHeight="1" x14ac:dyDescent="0.4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3.5" customHeight="1" x14ac:dyDescent="0.4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3.5" customHeight="1" x14ac:dyDescent="0.4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3.5" customHeight="1" x14ac:dyDescent="0.4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3.5" customHeight="1" x14ac:dyDescent="0.4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3.5" customHeight="1" x14ac:dyDescent="0.4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3.5" customHeight="1" x14ac:dyDescent="0.4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3.5" customHeight="1" x14ac:dyDescent="0.4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3.5" customHeight="1" x14ac:dyDescent="0.4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3.5" customHeight="1" x14ac:dyDescent="0.4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3.5" customHeight="1" x14ac:dyDescent="0.4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3.5" customHeight="1" x14ac:dyDescent="0.4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3.5" customHeight="1" x14ac:dyDescent="0.4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3.5" customHeight="1" x14ac:dyDescent="0.4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3.5" customHeight="1" x14ac:dyDescent="0.4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3.5" customHeight="1" x14ac:dyDescent="0.4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3.5" customHeight="1" x14ac:dyDescent="0.4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3.5" customHeight="1" x14ac:dyDescent="0.4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3.5" customHeight="1" x14ac:dyDescent="0.4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3.5" customHeight="1" x14ac:dyDescent="0.4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3.5" customHeight="1" x14ac:dyDescent="0.4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3.5" customHeight="1" x14ac:dyDescent="0.4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3.5" customHeight="1" x14ac:dyDescent="0.4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3.5" customHeight="1" x14ac:dyDescent="0.4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3.5" customHeight="1" x14ac:dyDescent="0.4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3.5" customHeight="1" x14ac:dyDescent="0.4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3.5" customHeight="1" x14ac:dyDescent="0.4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3.5" customHeight="1" x14ac:dyDescent="0.4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3.5" customHeight="1" x14ac:dyDescent="0.4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3.5" customHeight="1" x14ac:dyDescent="0.4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3.5" customHeight="1" x14ac:dyDescent="0.4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3.5" customHeight="1" x14ac:dyDescent="0.4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3.5" customHeight="1" x14ac:dyDescent="0.4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3.5" customHeight="1" x14ac:dyDescent="0.4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3.5" customHeight="1" x14ac:dyDescent="0.4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3.5" customHeight="1" x14ac:dyDescent="0.4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3.5" customHeight="1" x14ac:dyDescent="0.4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3.5" customHeight="1" x14ac:dyDescent="0.4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3.5" customHeight="1" x14ac:dyDescent="0.4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3.5" customHeight="1" x14ac:dyDescent="0.4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3.5" customHeight="1" x14ac:dyDescent="0.4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3.5" customHeight="1" x14ac:dyDescent="0.4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3.5" customHeight="1" x14ac:dyDescent="0.4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3.5" customHeight="1" x14ac:dyDescent="0.4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3.5" customHeight="1" x14ac:dyDescent="0.4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3.5" customHeight="1" x14ac:dyDescent="0.4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3.5" customHeight="1" x14ac:dyDescent="0.4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3.5" customHeight="1" x14ac:dyDescent="0.4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3.5" customHeight="1" x14ac:dyDescent="0.4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3.5" customHeight="1" x14ac:dyDescent="0.4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3.5" customHeight="1" x14ac:dyDescent="0.4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3.5" customHeight="1" x14ac:dyDescent="0.4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3.5" customHeight="1" x14ac:dyDescent="0.4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3.5" customHeight="1" x14ac:dyDescent="0.4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3.5" customHeight="1" x14ac:dyDescent="0.4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3.5" customHeight="1" x14ac:dyDescent="0.4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3.5" customHeight="1" x14ac:dyDescent="0.4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3.5" customHeight="1" x14ac:dyDescent="0.4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3.5" customHeight="1" x14ac:dyDescent="0.4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3.5" customHeight="1" x14ac:dyDescent="0.4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3.5" customHeight="1" x14ac:dyDescent="0.4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3.5" customHeight="1" x14ac:dyDescent="0.4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3.5" customHeight="1" x14ac:dyDescent="0.4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3.5" customHeight="1" x14ac:dyDescent="0.4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3.5" customHeight="1" x14ac:dyDescent="0.4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3.5" customHeight="1" x14ac:dyDescent="0.4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3.5" customHeight="1" x14ac:dyDescent="0.4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3.5" customHeight="1" x14ac:dyDescent="0.4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3.5" customHeight="1" x14ac:dyDescent="0.4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3.5" customHeight="1" x14ac:dyDescent="0.4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3.5" customHeight="1" x14ac:dyDescent="0.4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3.5" customHeight="1" x14ac:dyDescent="0.4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3.5" customHeight="1" x14ac:dyDescent="0.4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3.5" customHeight="1" x14ac:dyDescent="0.4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3.5" customHeight="1" x14ac:dyDescent="0.4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3.5" customHeight="1" x14ac:dyDescent="0.4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3.5" customHeight="1" x14ac:dyDescent="0.4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3.5" customHeight="1" x14ac:dyDescent="0.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3.5" customHeight="1" x14ac:dyDescent="0.4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3.5" customHeight="1" x14ac:dyDescent="0.4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3.5" customHeight="1" x14ac:dyDescent="0.4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3.5" customHeight="1" x14ac:dyDescent="0.4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3.5" customHeight="1" x14ac:dyDescent="0.4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3.5" customHeight="1" x14ac:dyDescent="0.4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3.5" customHeight="1" x14ac:dyDescent="0.4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3.5" customHeight="1" x14ac:dyDescent="0.4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3.5" customHeight="1" x14ac:dyDescent="0.4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3.5" customHeight="1" x14ac:dyDescent="0.4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3.5" customHeight="1" x14ac:dyDescent="0.4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3.5" customHeight="1" x14ac:dyDescent="0.4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3.5" customHeight="1" x14ac:dyDescent="0.4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3.5" customHeight="1" x14ac:dyDescent="0.4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3.5" customHeight="1" x14ac:dyDescent="0.4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3.5" customHeight="1" x14ac:dyDescent="0.4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3.5" customHeight="1" x14ac:dyDescent="0.4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3.5" customHeight="1" x14ac:dyDescent="0.4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3.5" customHeight="1" x14ac:dyDescent="0.4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3.5" customHeight="1" x14ac:dyDescent="0.4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3.5" customHeight="1" x14ac:dyDescent="0.4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3.5" customHeight="1" x14ac:dyDescent="0.4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3.5" customHeight="1" x14ac:dyDescent="0.4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3.5" customHeight="1" x14ac:dyDescent="0.4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3.5" customHeight="1" x14ac:dyDescent="0.4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3.5" customHeight="1" x14ac:dyDescent="0.4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3.5" customHeight="1" x14ac:dyDescent="0.4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3.5" customHeight="1" x14ac:dyDescent="0.4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3.5" customHeight="1" x14ac:dyDescent="0.4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3.5" customHeight="1" x14ac:dyDescent="0.4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3.5" customHeight="1" x14ac:dyDescent="0.4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3.5" customHeight="1" x14ac:dyDescent="0.4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3.5" customHeight="1" x14ac:dyDescent="0.4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3.5" customHeight="1" x14ac:dyDescent="0.4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3.5" customHeight="1" x14ac:dyDescent="0.4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3.5" customHeight="1" x14ac:dyDescent="0.4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3.5" customHeight="1" x14ac:dyDescent="0.4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3.5" customHeight="1" x14ac:dyDescent="0.4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3.5" customHeight="1" x14ac:dyDescent="0.4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3.5" customHeight="1" x14ac:dyDescent="0.4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3.5" customHeight="1" x14ac:dyDescent="0.4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3.5" customHeight="1" x14ac:dyDescent="0.4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3.5" customHeight="1" x14ac:dyDescent="0.4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3.5" customHeight="1" x14ac:dyDescent="0.4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3.5" customHeight="1" x14ac:dyDescent="0.4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3.5" customHeight="1" x14ac:dyDescent="0.4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3.5" customHeight="1" x14ac:dyDescent="0.4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3.5" customHeight="1" x14ac:dyDescent="0.4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3.5" customHeight="1" x14ac:dyDescent="0.4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3.5" customHeight="1" x14ac:dyDescent="0.4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3.5" customHeight="1" x14ac:dyDescent="0.4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3.5" customHeight="1" x14ac:dyDescent="0.4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3.5" customHeight="1" x14ac:dyDescent="0.4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3.5" customHeight="1" x14ac:dyDescent="0.4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3.5" customHeight="1" x14ac:dyDescent="0.4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3.5" customHeight="1" x14ac:dyDescent="0.4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3.5" customHeight="1" x14ac:dyDescent="0.4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3.5" customHeight="1" x14ac:dyDescent="0.4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3.5" customHeight="1" x14ac:dyDescent="0.4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3.5" customHeight="1" x14ac:dyDescent="0.4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3.5" customHeight="1" x14ac:dyDescent="0.4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3.5" customHeight="1" x14ac:dyDescent="0.4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3.5" customHeight="1" x14ac:dyDescent="0.4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3.5" customHeight="1" x14ac:dyDescent="0.4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3.5" customHeight="1" x14ac:dyDescent="0.4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3.5" customHeight="1" x14ac:dyDescent="0.4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3.5" customHeight="1" x14ac:dyDescent="0.4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3.5" customHeight="1" x14ac:dyDescent="0.4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3.5" customHeight="1" x14ac:dyDescent="0.4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3.5" customHeight="1" x14ac:dyDescent="0.4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3.5" customHeight="1" x14ac:dyDescent="0.4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3.5" customHeight="1" x14ac:dyDescent="0.4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3.5" customHeight="1" x14ac:dyDescent="0.4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3.5" customHeight="1" x14ac:dyDescent="0.4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3.5" customHeight="1" x14ac:dyDescent="0.4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3.5" customHeight="1" x14ac:dyDescent="0.4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3.5" customHeight="1" x14ac:dyDescent="0.4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3.5" customHeight="1" x14ac:dyDescent="0.4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3.5" customHeight="1" x14ac:dyDescent="0.4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3.5" customHeight="1" x14ac:dyDescent="0.4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3.5" customHeight="1" x14ac:dyDescent="0.4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3.5" customHeight="1" x14ac:dyDescent="0.4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3.5" customHeight="1" x14ac:dyDescent="0.4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3.5" customHeight="1" x14ac:dyDescent="0.4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3.5" customHeight="1" x14ac:dyDescent="0.4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3.5" customHeight="1" x14ac:dyDescent="0.4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3.5" customHeight="1" x14ac:dyDescent="0.4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3.5" customHeight="1" x14ac:dyDescent="0.4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3.5" customHeight="1" x14ac:dyDescent="0.4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3.5" customHeight="1" x14ac:dyDescent="0.4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3.5" customHeight="1" x14ac:dyDescent="0.4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3.5" customHeight="1" x14ac:dyDescent="0.4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3.5" customHeight="1" x14ac:dyDescent="0.4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3.5" customHeight="1" x14ac:dyDescent="0.4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3.5" customHeight="1" x14ac:dyDescent="0.4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3.5" customHeight="1" x14ac:dyDescent="0.4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3.5" customHeight="1" x14ac:dyDescent="0.4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3.5" customHeight="1" x14ac:dyDescent="0.4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3.5" customHeight="1" x14ac:dyDescent="0.4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3.5" customHeight="1" x14ac:dyDescent="0.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3.5" customHeight="1" x14ac:dyDescent="0.4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3.5" customHeight="1" x14ac:dyDescent="0.4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3.5" customHeight="1" x14ac:dyDescent="0.4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3.5" customHeight="1" x14ac:dyDescent="0.4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3.5" customHeight="1" x14ac:dyDescent="0.4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3.5" customHeight="1" x14ac:dyDescent="0.4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3.5" customHeight="1" x14ac:dyDescent="0.4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3.5" customHeight="1" x14ac:dyDescent="0.4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3.5" customHeight="1" x14ac:dyDescent="0.4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3.5" customHeight="1" x14ac:dyDescent="0.4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3.5" customHeight="1" x14ac:dyDescent="0.4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3.5" customHeight="1" x14ac:dyDescent="0.4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3.5" customHeight="1" x14ac:dyDescent="0.4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3.5" customHeight="1" x14ac:dyDescent="0.4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3.5" customHeight="1" x14ac:dyDescent="0.4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3.5" customHeight="1" x14ac:dyDescent="0.4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3.5" customHeight="1" x14ac:dyDescent="0.4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3.5" customHeight="1" x14ac:dyDescent="0.4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3.5" customHeight="1" x14ac:dyDescent="0.4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3.5" customHeight="1" x14ac:dyDescent="0.4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3.5" customHeight="1" x14ac:dyDescent="0.4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3.5" customHeight="1" x14ac:dyDescent="0.4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3.5" customHeight="1" x14ac:dyDescent="0.4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3.5" customHeight="1" x14ac:dyDescent="0.4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3.5" customHeight="1" x14ac:dyDescent="0.4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3.5" customHeight="1" x14ac:dyDescent="0.4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3.5" customHeight="1" x14ac:dyDescent="0.4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3.5" customHeight="1" x14ac:dyDescent="0.4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3.5" customHeight="1" x14ac:dyDescent="0.4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3.5" customHeight="1" x14ac:dyDescent="0.4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3.5" customHeight="1" x14ac:dyDescent="0.4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3.5" customHeight="1" x14ac:dyDescent="0.4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3.5" customHeight="1" x14ac:dyDescent="0.4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3.5" customHeight="1" x14ac:dyDescent="0.4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3.5" customHeight="1" x14ac:dyDescent="0.4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3.5" customHeight="1" x14ac:dyDescent="0.4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3.5" customHeight="1" x14ac:dyDescent="0.4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3.5" customHeight="1" x14ac:dyDescent="0.4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3.5" customHeight="1" x14ac:dyDescent="0.4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3.5" customHeight="1" x14ac:dyDescent="0.4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3.5" customHeight="1" x14ac:dyDescent="0.4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3.5" customHeight="1" x14ac:dyDescent="0.4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3.5" customHeight="1" x14ac:dyDescent="0.4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3.5" customHeight="1" x14ac:dyDescent="0.4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3.5" customHeight="1" x14ac:dyDescent="0.4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3.5" customHeight="1" x14ac:dyDescent="0.4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3.5" customHeight="1" x14ac:dyDescent="0.4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3.5" customHeight="1" x14ac:dyDescent="0.4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3.5" customHeight="1" x14ac:dyDescent="0.4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3.5" customHeight="1" x14ac:dyDescent="0.4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3.5" customHeight="1" x14ac:dyDescent="0.4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3.5" customHeight="1" x14ac:dyDescent="0.4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3.5" customHeight="1" x14ac:dyDescent="0.4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3.5" customHeight="1" x14ac:dyDescent="0.4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3.5" customHeight="1" x14ac:dyDescent="0.4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3.5" customHeight="1" x14ac:dyDescent="0.4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3.5" customHeight="1" x14ac:dyDescent="0.4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3.5" customHeight="1" x14ac:dyDescent="0.4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3.5" customHeight="1" x14ac:dyDescent="0.4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3.5" customHeight="1" x14ac:dyDescent="0.4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3.5" customHeight="1" x14ac:dyDescent="0.4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3.5" customHeight="1" x14ac:dyDescent="0.4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3.5" customHeight="1" x14ac:dyDescent="0.4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3.5" customHeight="1" x14ac:dyDescent="0.4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3.5" customHeight="1" x14ac:dyDescent="0.4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3.5" customHeight="1" x14ac:dyDescent="0.4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3.5" customHeight="1" x14ac:dyDescent="0.4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3.5" customHeight="1" x14ac:dyDescent="0.4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3.5" customHeight="1" x14ac:dyDescent="0.4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3.5" customHeight="1" x14ac:dyDescent="0.4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3.5" customHeight="1" x14ac:dyDescent="0.4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3.5" customHeight="1" x14ac:dyDescent="0.4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3.5" customHeight="1" x14ac:dyDescent="0.4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3.5" customHeight="1" x14ac:dyDescent="0.4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3.5" customHeight="1" x14ac:dyDescent="0.4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3.5" customHeight="1" x14ac:dyDescent="0.4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3.5" customHeight="1" x14ac:dyDescent="0.4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3.5" customHeight="1" x14ac:dyDescent="0.4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3.5" customHeight="1" x14ac:dyDescent="0.4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3.5" customHeight="1" x14ac:dyDescent="0.4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3.5" customHeight="1" x14ac:dyDescent="0.4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3.5" customHeight="1" x14ac:dyDescent="0.4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3.5" customHeight="1" x14ac:dyDescent="0.4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3.5" customHeight="1" x14ac:dyDescent="0.4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3.5" customHeight="1" x14ac:dyDescent="0.4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3.5" customHeight="1" x14ac:dyDescent="0.4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3.5" customHeight="1" x14ac:dyDescent="0.4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3.5" customHeight="1" x14ac:dyDescent="0.4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3.5" customHeight="1" x14ac:dyDescent="0.4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3.5" customHeight="1" x14ac:dyDescent="0.4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3.5" customHeight="1" x14ac:dyDescent="0.4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3.5" customHeight="1" x14ac:dyDescent="0.4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3.5" customHeight="1" x14ac:dyDescent="0.4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3.5" customHeight="1" x14ac:dyDescent="0.4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3.5" customHeight="1" x14ac:dyDescent="0.4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3.5" customHeight="1" x14ac:dyDescent="0.4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3.5" customHeight="1" x14ac:dyDescent="0.4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3.5" customHeight="1" x14ac:dyDescent="0.4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3.5" customHeight="1" x14ac:dyDescent="0.4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3.5" customHeight="1" x14ac:dyDescent="0.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3.5" customHeight="1" x14ac:dyDescent="0.4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3.5" customHeight="1" x14ac:dyDescent="0.4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3.5" customHeight="1" x14ac:dyDescent="0.4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3.5" customHeight="1" x14ac:dyDescent="0.4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3.5" customHeight="1" x14ac:dyDescent="0.4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3.5" customHeight="1" x14ac:dyDescent="0.4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3.5" customHeight="1" x14ac:dyDescent="0.4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3.5" customHeight="1" x14ac:dyDescent="0.4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3.5" customHeight="1" x14ac:dyDescent="0.4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3.5" customHeight="1" x14ac:dyDescent="0.4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3.5" customHeight="1" x14ac:dyDescent="0.4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3.5" customHeight="1" x14ac:dyDescent="0.4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3.5" customHeight="1" x14ac:dyDescent="0.4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3.5" customHeight="1" x14ac:dyDescent="0.4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3.5" customHeight="1" x14ac:dyDescent="0.4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3.5" customHeight="1" x14ac:dyDescent="0.4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3.5" customHeight="1" x14ac:dyDescent="0.4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3.5" customHeight="1" x14ac:dyDescent="0.4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3.5" customHeight="1" x14ac:dyDescent="0.4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3.5" customHeight="1" x14ac:dyDescent="0.4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3.5" customHeight="1" x14ac:dyDescent="0.4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3.5" customHeight="1" x14ac:dyDescent="0.4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3.5" customHeight="1" x14ac:dyDescent="0.4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3.5" customHeight="1" x14ac:dyDescent="0.4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3.5" customHeight="1" x14ac:dyDescent="0.4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3.5" customHeight="1" x14ac:dyDescent="0.4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3.5" customHeight="1" x14ac:dyDescent="0.4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3.5" customHeight="1" x14ac:dyDescent="0.4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3.5" customHeight="1" x14ac:dyDescent="0.4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3.5" customHeight="1" x14ac:dyDescent="0.4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3.5" customHeight="1" x14ac:dyDescent="0.4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3.5" customHeight="1" x14ac:dyDescent="0.4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3.5" customHeight="1" x14ac:dyDescent="0.4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3.5" customHeight="1" x14ac:dyDescent="0.4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3.5" customHeight="1" x14ac:dyDescent="0.4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3.5" customHeight="1" x14ac:dyDescent="0.4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3.5" customHeight="1" x14ac:dyDescent="0.4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3.5" customHeight="1" x14ac:dyDescent="0.4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3.5" customHeight="1" x14ac:dyDescent="0.4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3.5" customHeight="1" x14ac:dyDescent="0.4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3.5" customHeight="1" x14ac:dyDescent="0.4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3.5" customHeight="1" x14ac:dyDescent="0.4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3.5" customHeight="1" x14ac:dyDescent="0.4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3.5" customHeight="1" x14ac:dyDescent="0.4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3.5" customHeight="1" x14ac:dyDescent="0.4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3.5" customHeight="1" x14ac:dyDescent="0.4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3.5" customHeight="1" x14ac:dyDescent="0.4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3.5" customHeight="1" x14ac:dyDescent="0.4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3.5" customHeight="1" x14ac:dyDescent="0.4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3.5" customHeight="1" x14ac:dyDescent="0.4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3.5" customHeight="1" x14ac:dyDescent="0.4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3.5" customHeight="1" x14ac:dyDescent="0.4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3.5" customHeight="1" x14ac:dyDescent="0.4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3.5" customHeight="1" x14ac:dyDescent="0.4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3.5" customHeight="1" x14ac:dyDescent="0.4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3.5" customHeight="1" x14ac:dyDescent="0.4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3.5" customHeight="1" x14ac:dyDescent="0.4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3.5" customHeight="1" x14ac:dyDescent="0.4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3.5" customHeight="1" x14ac:dyDescent="0.4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3.5" customHeight="1" x14ac:dyDescent="0.4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3.5" customHeight="1" x14ac:dyDescent="0.4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3.5" customHeight="1" x14ac:dyDescent="0.4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3.5" customHeight="1" x14ac:dyDescent="0.4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3.5" customHeight="1" x14ac:dyDescent="0.4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3.5" customHeight="1" x14ac:dyDescent="0.4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3.5" customHeight="1" x14ac:dyDescent="0.4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3.5" customHeight="1" x14ac:dyDescent="0.4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3.5" customHeight="1" x14ac:dyDescent="0.4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3.5" customHeight="1" x14ac:dyDescent="0.4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3.5" customHeight="1" x14ac:dyDescent="0.4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3.5" customHeight="1" x14ac:dyDescent="0.4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3.5" customHeight="1" x14ac:dyDescent="0.4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3.5" customHeight="1" x14ac:dyDescent="0.4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3.5" customHeight="1" x14ac:dyDescent="0.4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3.5" customHeight="1" x14ac:dyDescent="0.4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3.5" customHeight="1" x14ac:dyDescent="0.4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3.5" customHeight="1" x14ac:dyDescent="0.4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3.5" customHeight="1" x14ac:dyDescent="0.4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3.5" customHeight="1" x14ac:dyDescent="0.4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3.5" customHeight="1" x14ac:dyDescent="0.4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3.5" customHeight="1" x14ac:dyDescent="0.4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3.5" customHeight="1" x14ac:dyDescent="0.4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3.5" customHeight="1" x14ac:dyDescent="0.4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3.5" customHeight="1" x14ac:dyDescent="0.4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3.5" customHeight="1" x14ac:dyDescent="0.4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3.5" customHeight="1" x14ac:dyDescent="0.4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3.5" customHeight="1" x14ac:dyDescent="0.4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3.5" customHeight="1" x14ac:dyDescent="0.4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3.5" customHeight="1" x14ac:dyDescent="0.4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3.5" customHeight="1" x14ac:dyDescent="0.4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3.5" customHeight="1" x14ac:dyDescent="0.4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3.5" customHeight="1" x14ac:dyDescent="0.4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3.5" customHeight="1" x14ac:dyDescent="0.4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3.5" customHeight="1" x14ac:dyDescent="0.4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3.5" customHeight="1" x14ac:dyDescent="0.4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3.5" customHeight="1" x14ac:dyDescent="0.4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3.5" customHeight="1" x14ac:dyDescent="0.4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3.5" customHeight="1" x14ac:dyDescent="0.4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3.5" customHeight="1" x14ac:dyDescent="0.4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3.5" customHeight="1" x14ac:dyDescent="0.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3.5" customHeight="1" x14ac:dyDescent="0.4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3.5" customHeight="1" x14ac:dyDescent="0.4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3.5" customHeight="1" x14ac:dyDescent="0.4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3.5" customHeight="1" x14ac:dyDescent="0.4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3.5" customHeight="1" x14ac:dyDescent="0.4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3.5" customHeight="1" x14ac:dyDescent="0.4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3.5" customHeight="1" x14ac:dyDescent="0.4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3.5" customHeight="1" x14ac:dyDescent="0.4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3.5" customHeight="1" x14ac:dyDescent="0.4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3.5" customHeight="1" x14ac:dyDescent="0.4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3.5" customHeight="1" x14ac:dyDescent="0.4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3.5" customHeight="1" x14ac:dyDescent="0.4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3.5" customHeight="1" x14ac:dyDescent="0.4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3.5" customHeight="1" x14ac:dyDescent="0.4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3.5" customHeight="1" x14ac:dyDescent="0.4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3.5" customHeight="1" x14ac:dyDescent="0.4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3.5" customHeight="1" x14ac:dyDescent="0.4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3.5" customHeight="1" x14ac:dyDescent="0.4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3.5" customHeight="1" x14ac:dyDescent="0.4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3.5" customHeight="1" x14ac:dyDescent="0.4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3.5" customHeight="1" x14ac:dyDescent="0.4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3.5" customHeight="1" x14ac:dyDescent="0.4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3.5" customHeight="1" x14ac:dyDescent="0.4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3.5" customHeight="1" x14ac:dyDescent="0.4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3.5" customHeight="1" x14ac:dyDescent="0.4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3.5" customHeight="1" x14ac:dyDescent="0.4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3.5" customHeight="1" x14ac:dyDescent="0.4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3.5" customHeight="1" x14ac:dyDescent="0.4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3.5" customHeight="1" x14ac:dyDescent="0.4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3.5" customHeight="1" x14ac:dyDescent="0.4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3.5" customHeight="1" x14ac:dyDescent="0.4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3.5" customHeight="1" x14ac:dyDescent="0.4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3.5" customHeight="1" x14ac:dyDescent="0.4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3.5" customHeight="1" x14ac:dyDescent="0.4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3.5" customHeight="1" x14ac:dyDescent="0.4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3.5" customHeight="1" x14ac:dyDescent="0.4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3.5" customHeight="1" x14ac:dyDescent="0.4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3.5" customHeight="1" x14ac:dyDescent="0.4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3.5" customHeight="1" x14ac:dyDescent="0.4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3.5" customHeight="1" x14ac:dyDescent="0.4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3.5" customHeight="1" x14ac:dyDescent="0.4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3.5" customHeight="1" x14ac:dyDescent="0.4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3.5" customHeight="1" x14ac:dyDescent="0.4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3.5" customHeight="1" x14ac:dyDescent="0.4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3.5" customHeight="1" x14ac:dyDescent="0.4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3.5" customHeight="1" x14ac:dyDescent="0.4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3.5" customHeight="1" x14ac:dyDescent="0.4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3.5" customHeight="1" x14ac:dyDescent="0.4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3.5" customHeight="1" x14ac:dyDescent="0.4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3.5" customHeight="1" x14ac:dyDescent="0.4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3.5" customHeight="1" x14ac:dyDescent="0.4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3.5" customHeight="1" x14ac:dyDescent="0.4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3.5" customHeight="1" x14ac:dyDescent="0.4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3.5" customHeight="1" x14ac:dyDescent="0.4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3.5" customHeight="1" x14ac:dyDescent="0.4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3.5" customHeight="1" x14ac:dyDescent="0.4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3.5" customHeight="1" x14ac:dyDescent="0.4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3.5" customHeight="1" x14ac:dyDescent="0.4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3.5" customHeight="1" x14ac:dyDescent="0.4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3.5" customHeight="1" x14ac:dyDescent="0.4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3.5" customHeight="1" x14ac:dyDescent="0.4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3.5" customHeight="1" x14ac:dyDescent="0.4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3.5" customHeight="1" x14ac:dyDescent="0.4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3.5" customHeight="1" x14ac:dyDescent="0.4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3.5" customHeight="1" x14ac:dyDescent="0.4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3.5" customHeight="1" x14ac:dyDescent="0.4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3.5" customHeight="1" x14ac:dyDescent="0.4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3.5" customHeight="1" x14ac:dyDescent="0.4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3.5" customHeight="1" x14ac:dyDescent="0.4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3.5" customHeight="1" x14ac:dyDescent="0.4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3.5" customHeight="1" x14ac:dyDescent="0.4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3.5" customHeight="1" x14ac:dyDescent="0.4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3.5" customHeight="1" x14ac:dyDescent="0.4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3.5" customHeight="1" x14ac:dyDescent="0.4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3.5" customHeight="1" x14ac:dyDescent="0.4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3.5" customHeight="1" x14ac:dyDescent="0.4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3.5" customHeight="1" x14ac:dyDescent="0.4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3.5" customHeight="1" x14ac:dyDescent="0.4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3.5" customHeight="1" x14ac:dyDescent="0.4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3.5" customHeight="1" x14ac:dyDescent="0.4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3.5" customHeight="1" x14ac:dyDescent="0.4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3.5" customHeight="1" x14ac:dyDescent="0.4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3.5" customHeight="1" x14ac:dyDescent="0.4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3.5" customHeight="1" x14ac:dyDescent="0.4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3.5" customHeight="1" x14ac:dyDescent="0.4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3.5" customHeight="1" x14ac:dyDescent="0.4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3.5" customHeight="1" x14ac:dyDescent="0.4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3.5" customHeight="1" x14ac:dyDescent="0.4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3.5" customHeight="1" x14ac:dyDescent="0.4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3.5" customHeight="1" x14ac:dyDescent="0.4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3.5" customHeight="1" x14ac:dyDescent="0.4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3.5" customHeight="1" x14ac:dyDescent="0.4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3.5" customHeight="1" x14ac:dyDescent="0.4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3.5" customHeight="1" x14ac:dyDescent="0.4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3.5" customHeight="1" x14ac:dyDescent="0.4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3.5" customHeight="1" x14ac:dyDescent="0.4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3.5" customHeight="1" x14ac:dyDescent="0.4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3.5" customHeight="1" x14ac:dyDescent="0.4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3.5" customHeight="1" x14ac:dyDescent="0.4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3.5" customHeight="1" x14ac:dyDescent="0.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3.5" customHeight="1" x14ac:dyDescent="0.4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3.5" customHeight="1" x14ac:dyDescent="0.4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3.5" customHeight="1" x14ac:dyDescent="0.4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3.5" customHeight="1" x14ac:dyDescent="0.4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3.5" customHeight="1" x14ac:dyDescent="0.4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3.5" customHeight="1" x14ac:dyDescent="0.4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3.5" customHeight="1" x14ac:dyDescent="0.4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3.5" customHeight="1" x14ac:dyDescent="0.4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3.5" customHeight="1" x14ac:dyDescent="0.4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3.5" customHeight="1" x14ac:dyDescent="0.4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3.5" customHeight="1" x14ac:dyDescent="0.4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3.5" customHeight="1" x14ac:dyDescent="0.4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3.5" customHeight="1" x14ac:dyDescent="0.4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3.5" customHeight="1" x14ac:dyDescent="0.4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3.5" customHeight="1" x14ac:dyDescent="0.4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3.5" customHeight="1" x14ac:dyDescent="0.4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3.5" customHeight="1" x14ac:dyDescent="0.4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3.5" customHeight="1" x14ac:dyDescent="0.4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3.5" customHeight="1" x14ac:dyDescent="0.4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3.5" customHeight="1" x14ac:dyDescent="0.4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3.5" customHeight="1" x14ac:dyDescent="0.4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3.5" customHeight="1" x14ac:dyDescent="0.4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3.5" customHeight="1" x14ac:dyDescent="0.4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3.5" customHeight="1" x14ac:dyDescent="0.4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3.5" customHeight="1" x14ac:dyDescent="0.4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3.5" customHeight="1" x14ac:dyDescent="0.4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3.5" customHeight="1" x14ac:dyDescent="0.4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3.5" customHeight="1" x14ac:dyDescent="0.4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3.5" customHeight="1" x14ac:dyDescent="0.4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3.5" customHeight="1" x14ac:dyDescent="0.4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3.5" customHeight="1" x14ac:dyDescent="0.4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3.5" customHeight="1" x14ac:dyDescent="0.4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3.5" customHeight="1" x14ac:dyDescent="0.4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3.5" customHeight="1" x14ac:dyDescent="0.4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3.5" customHeight="1" x14ac:dyDescent="0.4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3.5" customHeight="1" x14ac:dyDescent="0.4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3.5" customHeight="1" x14ac:dyDescent="0.4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3.5" customHeight="1" x14ac:dyDescent="0.4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3.5" customHeight="1" x14ac:dyDescent="0.4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3.5" customHeight="1" x14ac:dyDescent="0.4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3.5" customHeight="1" x14ac:dyDescent="0.4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3.5" customHeight="1" x14ac:dyDescent="0.4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3.5" customHeight="1" x14ac:dyDescent="0.4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3.5" customHeight="1" x14ac:dyDescent="0.4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3.5" customHeight="1" x14ac:dyDescent="0.4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3.5" customHeight="1" x14ac:dyDescent="0.4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3.5" customHeight="1" x14ac:dyDescent="0.4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3.5" customHeight="1" x14ac:dyDescent="0.4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3.5" customHeight="1" x14ac:dyDescent="0.4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3.5" customHeight="1" x14ac:dyDescent="0.4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pageMargins left="0.70866141732283472" right="0.70866141732283472" top="0.74803149606299213" bottom="0.74803149606299213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AF370B713D64FA20E8D5A398EC4C1" ma:contentTypeVersion="16" ma:contentTypeDescription="Create a new document." ma:contentTypeScope="" ma:versionID="1dc82e439896fe4128aecd990c0b6ee3">
  <xsd:schema xmlns:xsd="http://www.w3.org/2001/XMLSchema" xmlns:xs="http://www.w3.org/2001/XMLSchema" xmlns:p="http://schemas.microsoft.com/office/2006/metadata/properties" xmlns:ns2="e61b6d82-f10e-4357-beb0-3b74747388bb" xmlns:ns3="ae603826-7534-4899-8836-b9a6d1fd8695" targetNamespace="http://schemas.microsoft.com/office/2006/metadata/properties" ma:root="true" ma:fieldsID="bc91de0f68e6d050158bebc93958260e" ns2:_="" ns3:_="">
    <xsd:import namespace="e61b6d82-f10e-4357-beb0-3b74747388bb"/>
    <xsd:import namespace="ae603826-7534-4899-8836-b9a6d1fd86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b6d82-f10e-4357-beb0-3b7474738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03826-7534-4899-8836-b9a6d1fd869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d357dd7-1603-4993-9a80-6a3d00b21794}" ma:internalName="TaxCatchAll" ma:showField="CatchAllData" ma:web="ae603826-7534-4899-8836-b9a6d1fd86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7EAECD-4CF8-4B5B-B6A0-2991376D8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BB5C62-97D3-4DED-BCE9-F82BAE702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b6d82-f10e-4357-beb0-3b74747388bb"/>
    <ds:schemaRef ds:uri="ae603826-7534-4899-8836-b9a6d1fd86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1. Overview - A&amp;E</vt:lpstr>
      <vt:lpstr>2. Referrals and Starts - A&amp;E</vt:lpstr>
      <vt:lpstr>3. Closures -  A&amp;E</vt:lpstr>
      <vt:lpstr>4. Follow-Ups -  A&amp;E</vt:lpstr>
      <vt:lpstr>5. Case studies -  A&amp;E</vt:lpstr>
      <vt:lpstr>1. Overview - MTC</vt:lpstr>
      <vt:lpstr>2. Referrals and Starts - MTC</vt:lpstr>
      <vt:lpstr>3. Closures - MTC</vt:lpstr>
      <vt:lpstr>4. Follow-Ups - MTC</vt:lpstr>
      <vt:lpstr>5. Case studies - MTC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Finola Jordan</dc:creator>
  <cp:lastModifiedBy>Hatice Kaya-Henson</cp:lastModifiedBy>
  <dcterms:created xsi:type="dcterms:W3CDTF">2020-03-04T13:46:25Z</dcterms:created>
  <dcterms:modified xsi:type="dcterms:W3CDTF">2023-06-15T21:41:15Z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0x0101008F17F9E7C25A89489A0109DB07CA43BE</vt:lpwstr>
  </property>
</Properties>
</file>